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203"/>
  <workbookPr showInkAnnotation="0" autoCompressPictures="0"/>
  <bookViews>
    <workbookView xWindow="0" yWindow="0" windowWidth="25600" windowHeight="14520" tabRatio="500"/>
  </bookViews>
  <sheets>
    <sheet name="BoM Cost rOX"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H104" i="1" l="1"/>
  <c r="G104" i="1"/>
  <c r="H103" i="1"/>
  <c r="G103" i="1"/>
  <c r="H102" i="1"/>
  <c r="G102" i="1"/>
  <c r="H101" i="1"/>
  <c r="G101" i="1"/>
  <c r="H100" i="1"/>
  <c r="G100" i="1"/>
  <c r="H99" i="1"/>
  <c r="G99" i="1"/>
  <c r="L104" i="1"/>
  <c r="L103" i="1"/>
  <c r="L102" i="1"/>
  <c r="L101" i="1"/>
  <c r="L100" i="1"/>
  <c r="L99" i="1"/>
  <c r="C65" i="1"/>
  <c r="C63" i="1"/>
  <c r="H63" i="1"/>
  <c r="L63" i="1"/>
  <c r="G63" i="1"/>
  <c r="C64" i="1"/>
  <c r="C62" i="1"/>
  <c r="C61" i="1"/>
  <c r="I56" i="1"/>
  <c r="G56" i="1"/>
  <c r="H56" i="1"/>
  <c r="D39" i="1"/>
  <c r="H39" i="1"/>
  <c r="G39" i="1"/>
  <c r="H109" i="1"/>
  <c r="G109" i="1"/>
  <c r="H106" i="1"/>
  <c r="G106" i="1"/>
  <c r="H105" i="1"/>
  <c r="G105"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6"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9" i="1"/>
  <c r="L106" i="1"/>
  <c r="L105"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12" i="1"/>
  <c r="E15" i="1"/>
  <c r="I5" i="1"/>
  <c r="I4" i="1"/>
  <c r="I3" i="1"/>
  <c r="J15" i="1"/>
  <c r="K5" i="1"/>
  <c r="L5" i="1"/>
  <c r="K4" i="1"/>
  <c r="L4" i="1"/>
  <c r="K3" i="1"/>
  <c r="L3" i="1"/>
</calcChain>
</file>

<file path=xl/comments1.xml><?xml version="1.0" encoding="utf-8"?>
<comments xmlns="http://schemas.openxmlformats.org/spreadsheetml/2006/main">
  <authors>
    <author>Serge</author>
  </authors>
  <commentList>
    <comment ref="A12" authorId="0">
      <text>
        <r>
          <rPr>
            <b/>
            <sz val="9"/>
            <color indexed="81"/>
            <rFont val="Calibri"/>
            <family val="2"/>
          </rPr>
          <t>This is the foundation for your rOX based build.
The 'Std Cost' for the board is left open for direct cost entry as this could be just about anything (MDF, plywood, etc.) cut out of whatever you find handy and affordable.
The last two elements here are part of the rOX (reference OX) as I built myOX.  YMMV and an upcoming release of OXcalculator should let you tweak these to your liking.</t>
        </r>
      </text>
    </comment>
    <comment ref="A20" authorId="0">
      <text>
        <r>
          <rPr>
            <b/>
            <sz val="9"/>
            <color indexed="81"/>
            <rFont val="Calibri"/>
            <family val="2"/>
          </rPr>
          <t>These are the elements relating to the X axis.
Although some OX build use a 20x40 for the back X beam (third), while others drop it, the rOX currently uses 20x60 for all 3 lengths.  This will eventually change to a some form of a pick list of options : 3 20x60, 2 20x60 + 1 20x40 or just 2 20x60.  Further down line, there's plan of even allowing 20x80 (with related changes elsewhere) and even 40x60 or 40x80 !</t>
        </r>
      </text>
    </comment>
    <comment ref="A28" authorId="0">
      <text>
        <r>
          <rPr>
            <b/>
            <sz val="9"/>
            <color indexed="81"/>
            <rFont val="Calibri"/>
            <family val="2"/>
          </rPr>
          <t>These are the elements related to the Y axis.
The "connecting corners to X axis"are the standard 90 degree cast corners, although some do suggest using 4 or 6 holes corner brackets.  So again, there will eventually be a pick list here...
The pick lists will allow each user of OX calculator to deviate or customise their build without having to unlock anything, keeping the sensitive formulae 'safe'.</t>
        </r>
      </text>
    </comment>
    <comment ref="A38" authorId="0">
      <text>
        <r>
          <rPr>
            <b/>
            <sz val="9"/>
            <color indexed="81"/>
            <rFont val="Calibri"/>
            <family val="2"/>
          </rPr>
          <t>Here are the elements for the Z axis.
Again, pick lists will come to the rescue as this one assembly of rOX has many options : alternative plates from various sources, ideas of my own for a firmer grasp of the Z, ...</t>
        </r>
      </text>
    </comment>
    <comment ref="A51" authorId="0">
      <text>
        <r>
          <rPr>
            <b/>
            <sz val="9"/>
            <color indexed="81"/>
            <rFont val="Calibri"/>
            <family val="2"/>
          </rPr>
          <t>As it says, this section is for all of the screws and the rest of the parts to get your OX assembled.
Pick lists of prior sections will affect some of the formulae here (and elsewhere).  So working to get them properly integrated AND allowing the more advanced users to customise at least some of the pick lists (eventually).</t>
        </r>
      </text>
    </comment>
    <comment ref="A67" authorId="0">
      <text>
        <r>
          <rPr>
            <b/>
            <sz val="9"/>
            <color indexed="81"/>
            <rFont val="Calibri"/>
            <family val="2"/>
          </rPr>
          <t>All of the electronics and related components for an rOX</t>
        </r>
      </text>
    </comment>
    <comment ref="A84" authorId="0">
      <text>
        <r>
          <rPr>
            <b/>
            <sz val="9"/>
            <color indexed="81"/>
            <rFont val="Calibri"/>
            <family val="2"/>
          </rPr>
          <t>Just what it says, a reminder that a computer and some software is needed as well for a complete working system.  ;)</t>
        </r>
      </text>
    </comment>
    <comment ref="A90" authorId="0">
      <text>
        <r>
          <rPr>
            <b/>
            <sz val="9"/>
            <color indexed="81"/>
            <rFont val="Calibri"/>
            <family val="2"/>
          </rPr>
          <t>Which means we can't forget various tools and other potentially useful items.
This section is pretty well a free for all, so I have added some blank lines for you to add anything I might of missed to date.</t>
        </r>
      </text>
    </comment>
    <comment ref="A108" authorId="0">
      <text>
        <r>
          <rPr>
            <b/>
            <sz val="9"/>
            <color indexed="81"/>
            <rFont val="Calibri"/>
            <family val="2"/>
          </rPr>
          <t>This is just a one liner where you will have to add all of your shipping and related cost.  I'll have to think about adding a few lines for you to break down some of these into groups ?</t>
        </r>
      </text>
    </comment>
  </commentList>
</comments>
</file>

<file path=xl/sharedStrings.xml><?xml version="1.0" encoding="utf-8"?>
<sst xmlns="http://schemas.openxmlformats.org/spreadsheetml/2006/main" count="354" uniqueCount="168">
  <si>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</si>
  <si>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</si>
  <si>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</si>
  <si>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</si>
  <si>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</si>
  <si>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</si>
  <si>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</si>
  <si>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</si>
  <si>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</si>
  <si>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</si>
  <si>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</si>
  <si>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</si>
  <si>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</si>
  <si>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</si>
  <si>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</si>
  <si>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</si>
  <si>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</si>
  <si>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</si>
  <si>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</si>
  <si>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</si>
  <si>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</si>
  <si>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</si>
  <si>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spacing</t>
  </si>
  <si>
    <t>high density MDF or … (X x Y)</t>
  </si>
  <si>
    <t>self supplied from local source</t>
  </si>
  <si>
    <t>Screws and such</t>
  </si>
  <si>
    <r>
      <rPr>
        <b/>
        <sz val="18"/>
        <color theme="1"/>
        <rFont val="Calibri"/>
        <scheme val="minor"/>
      </rPr>
      <t>Configuration</t>
    </r>
    <r>
      <rPr>
        <sz val="12"/>
        <color theme="1"/>
        <rFont val="Calibri"/>
        <family val="2"/>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</si>
  <si>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</si>
  <si>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</si>
  <si>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</si>
  <si>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</si>
  <si>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</si>
  <si>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</si>
  <si>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</si>
  <si>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</si>
  <si>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</si>
  <si>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</si>
  <si>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</si>
  <si>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</si>
  <si>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</si>
  <si>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</si>
  <si>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</si>
  <si>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</si>
  <si>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</si>
  <si>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</si>
  <si>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</si>
  <si>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</si>
  <si>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</si>
  <si>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</si>
  <si>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</si>
  <si>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</si>
  <si>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</si>
  <si>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</si>
  <si>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</si>
  <si>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solid wheel kit</t>
  </si>
  <si>
    <t>custom I bracket</t>
  </si>
  <si>
    <t xml:space="preserve">Brackets to hold cross members </t>
  </si>
  <si>
    <t>Main members (X)</t>
  </si>
  <si>
    <t>Cross members (Y)</t>
  </si>
  <si>
    <t>Board (work surface base layer)</t>
  </si>
  <si>
    <t>I brackets : holds base work surface</t>
  </si>
  <si>
    <t>aluminium spacer : 1 1/2"</t>
  </si>
  <si>
    <t>precision shim : 10 x 5 x 1 mm</t>
  </si>
  <si>
    <t>Lead/ACME screw : 8 mm</t>
  </si>
  <si>
    <t>lock collar : 8 mm</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</si>
  <si>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</si>
  <si>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</si>
  <si>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</si>
  <si>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</si>
  <si>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</si>
  <si>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</si>
  <si>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</si>
  <si>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</si>
  <si>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</si>
  <si>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</si>
  <si>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</si>
  <si>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</si>
  <si>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</si>
  <si>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</si>
  <si>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</si>
  <si>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</si>
  <si>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</si>
  <si>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</si>
  <si>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</si>
  <si>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</si>
  <si>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</si>
  <si>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</si>
  <si>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</si>
  <si>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</si>
  <si>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</si>
  <si>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</si>
  <si>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</si>
  <si>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</si>
  <si>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</si>
  <si>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</si>
  <si>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</si>
  <si>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</si>
  <si>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</si>
  <si>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</si>
  <si>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</si>
  <si>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</si>
  <si>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</si>
  <si>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</si>
  <si>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</si>
  <si>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</si>
  <si>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</si>
  <si>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</si>
  <si>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</si>
  <si>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</si>
  <si>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</si>
  <si>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</si>
  <si>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</si>
  <si>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</si>
  <si>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</si>
  <si>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</si>
  <si>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</si>
  <si>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</si>
  <si>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</si>
  <si>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</si>
  <si>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</si>
  <si>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</si>
  <si>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The rest should be off limits so formulae keep working as plan.  Where items common to all OX builds are missing or, unfortunately, you find any errors, do not hesitate to get in touch with me at OpenBuilds ("Serge E.") or directly at EcoiSerg@gmail.com.</t>
    </r>
  </si>
  <si>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</si>
  <si>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</si>
  <si>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</si>
  <si>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</si>
  <si>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</si>
  <si>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</si>
  <si>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</si>
  <si>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</si>
  <si>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</si>
  <si>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</si>
  <si>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</si>
  <si>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</si>
  <si>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</si>
  <si>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</si>
  <si>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</si>
  <si>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</si>
  <si>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</si>
  <si>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</si>
  <si>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</si>
  <si>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scheme val="minor"/>
      </rPr>
      <t xml:space="preserve"> (! unless anything was missed in above BoM !)</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</si>
  <si>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</si>
  <si>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</si>
  <si>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</si>
  <si>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</si>
  <si>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</si>
  <si>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</si>
  <si>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</si>
  <si>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</si>
  <si>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</si>
  <si>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</si>
  <si>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</si>
  <si>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</si>
  <si>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</si>
  <si>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</si>
  <si>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</si>
  <si>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</si>
  <si>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</si>
  <si>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t>"double" angled bracket (4 holes)</t>
  </si>
  <si>
    <t>5 holes 90 degree joining plate</t>
  </si>
  <si>
    <t>top / bottom threaded end plates</t>
  </si>
  <si>
    <t>flexible coupling : 5 mm x 8 mm</t>
  </si>
  <si>
    <r>
      <t xml:space="preserve">Bill of Material and Cost calculator : rOX build
</t>
    </r>
    <r>
      <rPr>
        <b/>
        <sz val="10"/>
        <color theme="0" tint="-0.34998626667073579"/>
        <rFont val="Calibri"/>
        <scheme val="minor"/>
      </rPr>
      <t>version 1 build 002 (2014-10-21)</t>
    </r>
  </si>
  <si>
    <t>688Z Ball Bearing - 8x16x5</t>
  </si>
  <si>
    <r>
      <t xml:space="preserve">Low profile SHC : M5 x 8 mm
</t>
    </r>
    <r>
      <rPr>
        <b/>
        <sz val="12"/>
        <color rgb="FFFF0000"/>
        <rFont val="Calibri"/>
        <scheme val="minor"/>
      </rPr>
      <t>(6 mm plates require 10 mm here, OBPS plates are 3 mm  or 1/8")</t>
    </r>
  </si>
  <si>
    <t>eccentric spacer (1/4")</t>
  </si>
  <si>
    <t>myNotes (well yours actually) can go here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</si>
</sst>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16\ \&quot;"/>
    <numFmt numFmtId="165" formatCode="\~\ #\ ?/?\ \'"/>
    <numFmt numFmtId="166" formatCode="\x\ 0"/>
    <numFmt numFmtId="167" formatCode="General\ \m\m"/>
    <numFmt numFmtId="168" formatCode="#,##0.00\ _$"/>
  </numFmts>
  <fonts count="31" x14ac:knownFonts="1">
    <font>
      <sz val="12"/>
      <color theme="1"/>
      <name val="Calibri"/>
      <family val="2"/>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
      <b/>
      <sz val="9"/>
      <color indexed="81"/>
      <name val="Calibri"/>
      <family val="2"/>
    </font>
  </fonts>
  <fills count="9">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
      <patternFill patternType="solid">
        <fgColor rgb="FFFFFF00"/>
        <bgColor rgb="FF000000"/>
      </patternFill>
    </fill>
    <fill>
      <patternFill patternType="solid">
        <fgColor theme="9" tint="0.39997558519241921"/>
        <bgColor rgb="FF000000"/>
      </patternFill>
    </fill>
  </fills>
  <borders count="1">
    <border>
      <left/>
      <right/>
      <top/>
      <bottom/>
      <diagonal/>
    </border>
  </borders>
  <cellStyleXfs count="30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0">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center"/>
    </xf>
    <xf numFmtId="167" fontId="0" fillId="2" borderId="0" xfId="0" applyNumberFormat="1" applyFill="1" applyAlignment="1">
      <alignment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164" fontId="13" fillId="0" borderId="0" xfId="0" applyNumberFormat="1" applyFont="1" applyFill="1" applyAlignment="1">
      <alignment horizontal="right" vertical="center"/>
    </xf>
    <xf numFmtId="0" fontId="16" fillId="2" borderId="0" xfId="0" applyFont="1" applyFill="1" applyAlignment="1">
      <alignment horizontal="center" vertical="center"/>
    </xf>
    <xf numFmtId="0" fontId="16" fillId="3" borderId="0" xfId="0" applyFont="1" applyFill="1" applyAlignment="1">
      <alignment horizontal="center" vertical="center"/>
    </xf>
    <xf numFmtId="0" fontId="3" fillId="2" borderId="0" xfId="0" applyFont="1" applyFill="1" applyAlignment="1">
      <alignment horizontal="center" vertical="center"/>
    </xf>
    <xf numFmtId="0" fontId="1" fillId="0" borderId="0" xfId="0" applyFont="1" applyFill="1" applyAlignment="1">
      <alignment horizontal="right"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center" vertical="center"/>
    </xf>
    <xf numFmtId="0" fontId="1"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167" fontId="11" fillId="5" borderId="0" xfId="0" applyNumberFormat="1" applyFont="1" applyFill="1" applyAlignment="1" applyProtection="1">
      <alignment horizontal="right" vertical="center"/>
      <protection locked="0"/>
    </xf>
    <xf numFmtId="0" fontId="10"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167" fontId="17" fillId="5" borderId="0" xfId="0" applyNumberFormat="1" applyFont="1" applyFill="1" applyAlignment="1" applyProtection="1">
      <alignment horizontal="right" vertical="center"/>
      <protection locked="0"/>
    </xf>
    <xf numFmtId="164" fontId="6" fillId="2" borderId="0" xfId="0" applyNumberFormat="1" applyFont="1" applyFill="1" applyAlignment="1">
      <alignment horizontal="right" vertical="center"/>
    </xf>
    <xf numFmtId="165" fontId="6" fillId="2" borderId="0" xfId="0" applyNumberFormat="1" applyFont="1" applyFill="1" applyAlignment="1">
      <alignment horizontal="right" vertical="center"/>
    </xf>
    <xf numFmtId="0" fontId="0" fillId="0" borderId="0" xfId="0" applyAlignment="1">
      <alignment vertical="center"/>
    </xf>
    <xf numFmtId="0" fontId="1" fillId="0" borderId="0" xfId="0" applyFont="1" applyAlignment="1">
      <alignment horizontal="right" vertical="center"/>
    </xf>
    <xf numFmtId="0" fontId="1"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9" fillId="6" borderId="0" xfId="0" applyFont="1" applyFill="1" applyAlignment="1">
      <alignment horizontal="center" vertical="center"/>
    </xf>
    <xf numFmtId="0" fontId="16" fillId="6" borderId="0" xfId="0" applyFont="1"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10" fillId="5" borderId="0" xfId="0" applyNumberFormat="1" applyFont="1" applyFill="1" applyAlignment="1" applyProtection="1">
      <alignment horizontal="right" vertical="center"/>
      <protection locked="0"/>
    </xf>
    <xf numFmtId="168" fontId="0" fillId="5" borderId="0" xfId="0" applyNumberFormat="1" applyFill="1" applyAlignment="1" applyProtection="1">
      <alignment horizontal="right" vertical="center" wrapText="1" shrinkToFit="1"/>
      <protection locked="0"/>
    </xf>
    <xf numFmtId="168" fontId="10" fillId="0" borderId="0" xfId="0" applyNumberFormat="1" applyFont="1" applyFill="1" applyAlignment="1">
      <alignment horizontal="right" vertical="center"/>
    </xf>
    <xf numFmtId="168" fontId="0" fillId="0" borderId="0" xfId="0" applyNumberFormat="1" applyAlignment="1">
      <alignment vertical="center"/>
    </xf>
    <xf numFmtId="168" fontId="0" fillId="2" borderId="0" xfId="0" applyNumberFormat="1" applyFill="1" applyAlignment="1">
      <alignment horizontal="right" vertical="center"/>
    </xf>
    <xf numFmtId="168" fontId="0" fillId="2" borderId="0" xfId="0" applyNumberFormat="1" applyFill="1" applyAlignment="1">
      <alignment horizontal="right" vertical="center" wrapText="1" shrinkToFit="1"/>
    </xf>
    <xf numFmtId="168" fontId="0" fillId="0" borderId="0" xfId="0" applyNumberFormat="1" applyFill="1" applyAlignment="1">
      <alignment horizontal="right" vertical="center"/>
    </xf>
    <xf numFmtId="168" fontId="0" fillId="0" borderId="0" xfId="0" applyNumberFormat="1" applyAlignment="1">
      <alignment horizontal="center" vertical="center"/>
    </xf>
    <xf numFmtId="0" fontId="20" fillId="0" borderId="0" xfId="0" applyFont="1" applyAlignment="1">
      <alignment horizontal="right" vertical="center" wrapText="1" shrinkToFit="1"/>
    </xf>
    <xf numFmtId="0" fontId="0" fillId="5" borderId="0" xfId="0" applyFill="1" applyAlignment="1" applyProtection="1">
      <alignment vertical="center"/>
      <protection locked="0"/>
    </xf>
    <xf numFmtId="0" fontId="25"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vertical="center"/>
    </xf>
    <xf numFmtId="0" fontId="26" fillId="0" borderId="0" xfId="0" applyFont="1" applyFill="1" applyAlignment="1">
      <alignment vertical="center"/>
    </xf>
    <xf numFmtId="0" fontId="24" fillId="5" borderId="0" xfId="0" applyFont="1" applyFill="1" applyAlignment="1" applyProtection="1">
      <alignment horizontal="center" vertical="center" wrapText="1" shrinkToFit="1"/>
      <protection locked="0"/>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19" fillId="0" borderId="0" xfId="0" applyFont="1" applyAlignment="1">
      <alignment horizontal="center" vertical="center" wrapText="1" shrinkToFit="1"/>
    </xf>
    <xf numFmtId="0" fontId="27" fillId="0" borderId="0" xfId="0" applyFont="1" applyAlignment="1">
      <alignment horizontal="center" vertical="center" wrapText="1" shrinkToFit="1"/>
    </xf>
    <xf numFmtId="0" fontId="26" fillId="2" borderId="0" xfId="0" applyFont="1" applyFill="1" applyAlignment="1">
      <alignment horizontal="center" vertical="center"/>
    </xf>
    <xf numFmtId="0" fontId="0" fillId="0" borderId="0" xfId="0" applyAlignment="1">
      <alignment vertical="center"/>
    </xf>
    <xf numFmtId="0" fontId="0" fillId="5" borderId="0" xfId="0" applyFill="1" applyAlignment="1" applyProtection="1">
      <alignment vertical="center"/>
      <protection locked="0"/>
    </xf>
    <xf numFmtId="0" fontId="0" fillId="2" borderId="0" xfId="0" applyFill="1" applyAlignment="1">
      <alignment horizontal="center" vertical="center"/>
    </xf>
    <xf numFmtId="168" fontId="0" fillId="2" borderId="0" xfId="0" applyNumberFormat="1" applyFill="1" applyAlignment="1">
      <alignment horizontal="right" vertical="center"/>
    </xf>
    <xf numFmtId="0" fontId="0" fillId="0" borderId="0" xfId="0" applyAlignment="1">
      <alignment horizontal="center" vertical="center" wrapText="1"/>
    </xf>
    <xf numFmtId="0" fontId="9" fillId="7" borderId="0" xfId="0" applyFont="1" applyFill="1" applyAlignment="1" applyProtection="1">
      <alignment horizontal="center" vertical="center"/>
      <protection locked="0"/>
    </xf>
    <xf numFmtId="0" fontId="1" fillId="5" borderId="0" xfId="0" applyFont="1" applyFill="1" applyAlignment="1" applyProtection="1">
      <alignment horizontal="right" vertical="center"/>
      <protection locked="0"/>
    </xf>
    <xf numFmtId="0" fontId="1" fillId="5" borderId="0" xfId="0" applyFont="1" applyFill="1" applyAlignment="1" applyProtection="1">
      <alignment horizontal="center" vertical="center"/>
      <protection locked="0"/>
    </xf>
    <xf numFmtId="0" fontId="9" fillId="8" borderId="0" xfId="0" applyFont="1" applyFill="1" applyAlignment="1">
      <alignment horizontal="center" vertical="center"/>
    </xf>
    <xf numFmtId="0" fontId="21" fillId="2" borderId="0" xfId="0" applyFont="1" applyFill="1" applyAlignment="1">
      <alignment vertical="center"/>
    </xf>
    <xf numFmtId="0" fontId="3" fillId="0" borderId="0" xfId="0" applyFont="1" applyAlignment="1">
      <alignment horizontal="center" vertical="center"/>
    </xf>
    <xf numFmtId="0" fontId="0" fillId="0" borderId="0" xfId="0" applyAlignment="1">
      <alignment vertical="center"/>
    </xf>
    <xf numFmtId="0" fontId="1" fillId="0" borderId="0" xfId="0" applyFont="1" applyAlignment="1">
      <alignment horizontal="right" vertical="center"/>
    </xf>
    <xf numFmtId="0" fontId="0" fillId="0" borderId="0" xfId="0" applyAlignment="1">
      <alignment horizontal="right" vertical="center"/>
    </xf>
    <xf numFmtId="0" fontId="0" fillId="0" borderId="0" xfId="0" applyAlignment="1">
      <alignment horizontal="center" vertical="center"/>
    </xf>
    <xf numFmtId="0" fontId="7" fillId="0" borderId="0" xfId="0" applyFont="1" applyFill="1" applyAlignment="1">
      <alignment horizontal="center" vertical="center" wrapText="1"/>
    </xf>
    <xf numFmtId="0" fontId="0" fillId="0" borderId="0" xfId="0" applyFill="1" applyAlignment="1">
      <alignment horizontal="center" vertical="center"/>
    </xf>
    <xf numFmtId="0" fontId="14" fillId="0" borderId="0" xfId="0" applyFont="1" applyFill="1" applyAlignment="1">
      <alignment horizontal="justify" vertical="center" wrapText="1"/>
    </xf>
    <xf numFmtId="0" fontId="15" fillId="0" borderId="0" xfId="0" applyFont="1" applyFill="1" applyAlignment="1">
      <alignment horizontal="justify"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1" fillId="0" borderId="0" xfId="0" applyFont="1" applyAlignment="1">
      <alignment vertical="center"/>
    </xf>
    <xf numFmtId="0" fontId="12" fillId="0" borderId="0" xfId="0" applyFont="1" applyFill="1" applyAlignment="1">
      <alignment horizontal="right" vertical="center"/>
    </xf>
    <xf numFmtId="168" fontId="0" fillId="2" borderId="0" xfId="0" applyNumberFormat="1" applyFill="1" applyAlignment="1">
      <alignment horizontal="right" vertical="center"/>
    </xf>
    <xf numFmtId="168" fontId="0" fillId="0" borderId="0" xfId="0" applyNumberFormat="1" applyAlignment="1">
      <alignment horizontal="right" vertical="center"/>
    </xf>
    <xf numFmtId="0" fontId="0" fillId="5" borderId="0" xfId="0" applyFont="1" applyFill="1" applyAlignment="1" applyProtection="1">
      <alignment vertical="top" wrapText="1"/>
      <protection locked="0"/>
    </xf>
    <xf numFmtId="0" fontId="0" fillId="2" borderId="0" xfId="0" applyFill="1" applyAlignment="1">
      <alignment horizontal="center" vertical="center"/>
    </xf>
    <xf numFmtId="168" fontId="0" fillId="5" borderId="0" xfId="0" applyNumberFormat="1" applyFill="1" applyAlignment="1" applyProtection="1">
      <alignment horizontal="right" vertical="center"/>
      <protection locked="0"/>
    </xf>
    <xf numFmtId="0" fontId="1" fillId="0" borderId="0" xfId="0" applyFont="1" applyFill="1" applyAlignment="1">
      <alignment horizontal="center"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0" fillId="5" borderId="0" xfId="0" applyFill="1" applyAlignment="1" applyProtection="1">
      <alignment vertical="center"/>
      <protection locked="0"/>
    </xf>
  </cellXfs>
  <cellStyles count="30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xfId="289" builtinId="8" hidden="1"/>
    <cellStyle name="Lien hypertexte" xfId="291" builtinId="8" hidden="1"/>
    <cellStyle name="Lien hypertexte" xfId="293" builtinId="8" hidden="1"/>
    <cellStyle name="Lien hypertexte" xfId="295" builtinId="8" hidden="1"/>
    <cellStyle name="Lien hypertexte" xfId="297" builtinId="8" hidden="1"/>
    <cellStyle name="Lien hypertexte" xfId="29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Lien hypertexte visité" xfId="290" builtinId="9" hidden="1"/>
    <cellStyle name="Lien hypertexte visité" xfId="292" builtinId="9" hidden="1"/>
    <cellStyle name="Lien hypertexte visité" xfId="294" builtinId="9" hidden="1"/>
    <cellStyle name="Lien hypertexte visité" xfId="296" builtinId="9" hidden="1"/>
    <cellStyle name="Lien hypertexte visité" xfId="298" builtinId="9" hidden="1"/>
    <cellStyle name="Lien hypertexte visité" xfId="300"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21"/>
  <sheetViews>
    <sheetView tabSelected="1" topLeftCell="A17" workbookViewId="0">
      <selection activeCell="F49" sqref="F49"/>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60" customWidth="1"/>
    <col min="8" max="8" width="8.33203125" style="2" customWidth="1"/>
    <col min="9" max="10" width="8.33203125" style="8" customWidth="1"/>
    <col min="11" max="11" width="11.83203125" style="8" customWidth="1"/>
    <col min="12" max="12" width="11.83203125" style="2" customWidth="1"/>
    <col min="13" max="16384" width="10.83203125" style="8"/>
  </cols>
  <sheetData>
    <row r="1" spans="1:12" ht="46" customHeight="1">
      <c r="A1" s="83" t="s">
        <v>163</v>
      </c>
      <c r="B1" s="84"/>
      <c r="C1" s="84"/>
      <c r="D1" s="84"/>
      <c r="E1" s="84"/>
      <c r="F1" s="84"/>
      <c r="G1" s="84"/>
      <c r="H1" s="84"/>
      <c r="I1" s="84"/>
      <c r="J1" s="84"/>
      <c r="K1" s="84"/>
      <c r="L1" s="84"/>
    </row>
    <row r="2" spans="1:12">
      <c r="A2" s="87"/>
      <c r="B2" s="88"/>
      <c r="C2" s="88"/>
      <c r="D2" s="88"/>
      <c r="E2" s="88"/>
      <c r="F2" s="88"/>
      <c r="G2" s="88"/>
      <c r="H2" s="88"/>
      <c r="I2" s="88"/>
      <c r="J2" s="88"/>
      <c r="K2" s="88"/>
      <c r="L2" s="88"/>
    </row>
    <row r="3" spans="1:12" ht="18">
      <c r="A3" s="78" t="s">
        <v>26</v>
      </c>
      <c r="B3" s="79"/>
      <c r="C3" s="20" t="s">
        <v>27</v>
      </c>
      <c r="D3" s="33">
        <v>1500</v>
      </c>
      <c r="E3" s="8" t="s">
        <v>2</v>
      </c>
      <c r="F3" s="78" t="s">
        <v>49</v>
      </c>
      <c r="G3" s="82"/>
      <c r="H3" s="7" t="s">
        <v>27</v>
      </c>
      <c r="I3" s="12">
        <f>D3-2*H6</f>
        <v>1320</v>
      </c>
      <c r="J3" s="12" t="s">
        <v>2</v>
      </c>
      <c r="K3" s="38">
        <f>I3/25.4</f>
        <v>51.968503937007874</v>
      </c>
      <c r="L3" s="39">
        <f>K3/12</f>
        <v>4.3307086614173231</v>
      </c>
    </row>
    <row r="4" spans="1:12" ht="18">
      <c r="A4" s="79"/>
      <c r="B4" s="79"/>
      <c r="C4" s="20" t="s">
        <v>28</v>
      </c>
      <c r="D4" s="33">
        <v>750</v>
      </c>
      <c r="E4" s="8" t="s">
        <v>2</v>
      </c>
      <c r="F4" s="78"/>
      <c r="G4" s="82"/>
      <c r="H4" s="7" t="s">
        <v>28</v>
      </c>
      <c r="I4" s="12">
        <f>D4-I6</f>
        <v>520</v>
      </c>
      <c r="J4" s="12" t="s">
        <v>2</v>
      </c>
      <c r="K4" s="38">
        <f>I4/25.4</f>
        <v>20.472440944881892</v>
      </c>
      <c r="L4" s="39">
        <f>K4/12</f>
        <v>1.7060367454068244</v>
      </c>
    </row>
    <row r="5" spans="1:12" ht="18">
      <c r="A5" s="79"/>
      <c r="B5" s="79"/>
      <c r="C5" s="20" t="s">
        <v>29</v>
      </c>
      <c r="D5" s="33">
        <v>230</v>
      </c>
      <c r="E5" s="8" t="s">
        <v>2</v>
      </c>
      <c r="F5" s="78"/>
      <c r="G5" s="82"/>
      <c r="H5" s="7" t="s">
        <v>48</v>
      </c>
      <c r="I5" s="19">
        <f>L6-J6</f>
        <v>75</v>
      </c>
      <c r="J5" s="12" t="s">
        <v>2</v>
      </c>
      <c r="K5" s="38">
        <f>I5/25.4</f>
        <v>2.9527559055118111</v>
      </c>
      <c r="L5" s="39">
        <f>K5/12</f>
        <v>0.24606299212598426</v>
      </c>
    </row>
    <row r="6" spans="1:12">
      <c r="A6" s="79"/>
      <c r="B6" s="79"/>
      <c r="C6" s="21" t="s">
        <v>22</v>
      </c>
      <c r="D6" s="33">
        <v>500</v>
      </c>
      <c r="E6" s="8" t="s">
        <v>2</v>
      </c>
      <c r="F6" s="90" t="s">
        <v>50</v>
      </c>
      <c r="G6" s="81"/>
      <c r="H6" s="34">
        <v>90</v>
      </c>
      <c r="I6" s="34">
        <v>230</v>
      </c>
      <c r="J6" s="34">
        <v>45</v>
      </c>
      <c r="K6" s="22" t="s">
        <v>51</v>
      </c>
      <c r="L6" s="37">
        <v>120</v>
      </c>
    </row>
    <row r="7" spans="1:12">
      <c r="A7" s="89"/>
      <c r="B7" s="79"/>
      <c r="C7" s="79"/>
      <c r="D7" s="79"/>
      <c r="E7" s="79"/>
      <c r="F7" s="79"/>
      <c r="G7" s="79"/>
      <c r="H7" s="79"/>
      <c r="I7" s="79"/>
      <c r="J7" s="79"/>
      <c r="K7" s="79"/>
      <c r="L7" s="79"/>
    </row>
    <row r="8" spans="1:12" ht="220" customHeight="1">
      <c r="A8" s="85" t="s">
        <v>121</v>
      </c>
      <c r="B8" s="86"/>
      <c r="C8" s="86"/>
      <c r="D8" s="86"/>
      <c r="E8" s="86"/>
      <c r="F8" s="86"/>
      <c r="G8" s="86"/>
      <c r="H8" s="86"/>
      <c r="I8" s="86"/>
      <c r="J8" s="86"/>
      <c r="K8" s="86"/>
      <c r="L8" s="86"/>
    </row>
    <row r="9" spans="1:12">
      <c r="A9" s="89"/>
      <c r="B9" s="79"/>
      <c r="C9" s="79"/>
      <c r="D9" s="79"/>
      <c r="E9" s="79"/>
      <c r="F9" s="79"/>
      <c r="G9" s="79"/>
      <c r="H9" s="79"/>
      <c r="I9" s="79"/>
      <c r="J9" s="79"/>
      <c r="K9" s="79"/>
      <c r="L9" s="79"/>
    </row>
    <row r="10" spans="1:12" ht="18">
      <c r="A10" s="7" t="s">
        <v>37</v>
      </c>
      <c r="B10" s="7" t="s">
        <v>11</v>
      </c>
      <c r="C10" s="7" t="s">
        <v>10</v>
      </c>
      <c r="D10" s="78" t="s">
        <v>12</v>
      </c>
      <c r="E10" s="78"/>
      <c r="F10" s="7" t="s">
        <v>30</v>
      </c>
      <c r="G10" s="58" t="s">
        <v>126</v>
      </c>
      <c r="H10" s="7" t="s">
        <v>127</v>
      </c>
      <c r="I10" s="78" t="s">
        <v>13</v>
      </c>
      <c r="J10" s="78"/>
      <c r="K10" s="7" t="s">
        <v>14</v>
      </c>
      <c r="L10" s="7" t="s">
        <v>15</v>
      </c>
    </row>
    <row r="11" spans="1:12" ht="18">
      <c r="A11" s="78"/>
      <c r="B11" s="82"/>
      <c r="C11" s="82"/>
      <c r="D11" s="82"/>
      <c r="E11" s="82"/>
      <c r="F11" s="82"/>
      <c r="G11" s="82"/>
      <c r="H11" s="82"/>
      <c r="I11" s="82"/>
      <c r="J11" s="82"/>
      <c r="K11" s="82"/>
      <c r="L11" s="82"/>
    </row>
    <row r="12" spans="1:12" ht="18">
      <c r="A12" s="25" t="s">
        <v>19</v>
      </c>
      <c r="B12" s="78"/>
      <c r="C12" s="82"/>
      <c r="D12" s="82"/>
      <c r="E12" s="82"/>
      <c r="F12" s="82"/>
      <c r="G12" s="82"/>
      <c r="H12" s="82"/>
      <c r="I12" s="82"/>
      <c r="J12" s="82"/>
      <c r="K12" s="82"/>
      <c r="L12" s="82"/>
    </row>
    <row r="13" spans="1:12">
      <c r="A13" s="4" t="s">
        <v>57</v>
      </c>
      <c r="B13" s="2" t="s">
        <v>0</v>
      </c>
      <c r="C13" s="6">
        <v>2</v>
      </c>
      <c r="D13" s="12">
        <f>D3</f>
        <v>1500</v>
      </c>
      <c r="E13" s="8" t="s">
        <v>2</v>
      </c>
      <c r="F13" s="33"/>
      <c r="G13" s="59">
        <f>C13/ROUNDDOWN(I13/D13,0)</f>
        <v>2</v>
      </c>
      <c r="H13" s="11">
        <f>ROUNDUP(C13/ROUNDDOWN(I13/D13,0),0)</f>
        <v>2</v>
      </c>
      <c r="I13" s="33">
        <v>1500</v>
      </c>
      <c r="J13" s="8" t="s">
        <v>2</v>
      </c>
      <c r="K13" s="46">
        <v>21.86</v>
      </c>
      <c r="L13" s="52">
        <f>H13*K13</f>
        <v>43.72</v>
      </c>
    </row>
    <row r="14" spans="1:12">
      <c r="A14" s="4" t="s">
        <v>58</v>
      </c>
      <c r="B14" s="2" t="s">
        <v>0</v>
      </c>
      <c r="C14" s="5">
        <f>ROUNDUP(D13/D6,0)-1</f>
        <v>2</v>
      </c>
      <c r="D14" s="12">
        <f>D4-2*20</f>
        <v>710</v>
      </c>
      <c r="E14" s="8" t="s">
        <v>2</v>
      </c>
      <c r="F14" s="33"/>
      <c r="G14" s="59">
        <f t="shared" ref="G14" si="0">C14/ROUNDDOWN(I14/D14,0)</f>
        <v>1</v>
      </c>
      <c r="H14" s="11">
        <f>ROUNDUP(C14/ROUNDDOWN(I14/D14,0),0)</f>
        <v>1</v>
      </c>
      <c r="I14" s="33">
        <v>1500</v>
      </c>
      <c r="J14" s="8" t="s">
        <v>2</v>
      </c>
      <c r="K14" s="46">
        <v>21.86</v>
      </c>
      <c r="L14" s="52">
        <f t="shared" ref="L14:L18" si="1">H14*K14</f>
        <v>21.86</v>
      </c>
    </row>
    <row r="15" spans="1:12">
      <c r="A15" s="4" t="s">
        <v>59</v>
      </c>
      <c r="B15" s="2" t="s">
        <v>23</v>
      </c>
      <c r="C15" s="6">
        <v>1</v>
      </c>
      <c r="D15" s="12">
        <f>D13-2*20</f>
        <v>1460</v>
      </c>
      <c r="E15" s="13">
        <f>D29-2*20</f>
        <v>710</v>
      </c>
      <c r="F15" s="33" t="s">
        <v>24</v>
      </c>
      <c r="G15" s="59">
        <f>C15</f>
        <v>1</v>
      </c>
      <c r="H15" s="11">
        <f>C15</f>
        <v>1</v>
      </c>
      <c r="I15" s="12">
        <f>D15</f>
        <v>1460</v>
      </c>
      <c r="J15" s="13">
        <f>E15</f>
        <v>710</v>
      </c>
      <c r="K15" s="46"/>
      <c r="L15" s="52">
        <f t="shared" si="1"/>
        <v>0</v>
      </c>
    </row>
    <row r="16" spans="1:12">
      <c r="A16" s="4" t="s">
        <v>56</v>
      </c>
      <c r="B16" s="82" t="s">
        <v>159</v>
      </c>
      <c r="C16" s="5">
        <f>C14*4</f>
        <v>8</v>
      </c>
      <c r="D16" s="79">
        <v>1</v>
      </c>
      <c r="E16" s="79" t="s">
        <v>8</v>
      </c>
      <c r="F16" s="99"/>
      <c r="G16" s="97">
        <f>((C16+C17)*D16)/I16</f>
        <v>12</v>
      </c>
      <c r="H16" s="94">
        <f>ROUNDUP(((C16+C17)*D16)/I16,0)</f>
        <v>12</v>
      </c>
      <c r="I16" s="79">
        <v>1</v>
      </c>
      <c r="J16" s="79" t="s">
        <v>8</v>
      </c>
      <c r="K16" s="95">
        <v>1.1200000000000001</v>
      </c>
      <c r="L16" s="91">
        <f t="shared" si="1"/>
        <v>13.440000000000001</v>
      </c>
    </row>
    <row r="17" spans="1:12" s="40" customFormat="1">
      <c r="A17" s="41" t="s">
        <v>122</v>
      </c>
      <c r="B17" s="82"/>
      <c r="C17" s="5">
        <f>C14*2</f>
        <v>4</v>
      </c>
      <c r="D17" s="79"/>
      <c r="E17" s="79"/>
      <c r="F17" s="79"/>
      <c r="G17" s="98"/>
      <c r="H17" s="82"/>
      <c r="I17" s="79"/>
      <c r="J17" s="79"/>
      <c r="K17" s="92"/>
      <c r="L17" s="92"/>
    </row>
    <row r="18" spans="1:12">
      <c r="A18" s="4" t="s">
        <v>60</v>
      </c>
      <c r="B18" s="10" t="s">
        <v>55</v>
      </c>
      <c r="C18" s="5">
        <f>ROUNDUP(D13/(D6/2),0)*2</f>
        <v>12</v>
      </c>
      <c r="D18" s="8">
        <v>1</v>
      </c>
      <c r="E18" s="8" t="s">
        <v>8</v>
      </c>
      <c r="F18" s="33"/>
      <c r="G18" s="59">
        <f>(C18*D18)/I18</f>
        <v>12</v>
      </c>
      <c r="H18" s="11">
        <f>ROUNDUP((C18*D18)/I18,0)</f>
        <v>12</v>
      </c>
      <c r="I18" s="8">
        <v>1</v>
      </c>
      <c r="J18" s="8" t="s">
        <v>8</v>
      </c>
      <c r="K18" s="46">
        <v>1.5</v>
      </c>
      <c r="L18" s="52">
        <f t="shared" si="1"/>
        <v>18</v>
      </c>
    </row>
    <row r="19" spans="1:12">
      <c r="A19" s="4"/>
      <c r="K19" s="47"/>
      <c r="L19" s="47"/>
    </row>
    <row r="20" spans="1:12" ht="18">
      <c r="A20" s="25" t="s">
        <v>4</v>
      </c>
      <c r="K20" s="47"/>
      <c r="L20" s="47"/>
    </row>
    <row r="21" spans="1:12">
      <c r="A21" s="4" t="s">
        <v>33</v>
      </c>
      <c r="B21" s="2" t="s">
        <v>9</v>
      </c>
      <c r="C21" s="6">
        <v>3</v>
      </c>
      <c r="D21" s="12">
        <f>D3</f>
        <v>1500</v>
      </c>
      <c r="E21" s="8" t="s">
        <v>2</v>
      </c>
      <c r="F21" s="33"/>
      <c r="G21" s="59">
        <f t="shared" ref="G21" si="2">C21/ROUNDDOWN(I21/D21,0)</f>
        <v>3</v>
      </c>
      <c r="H21" s="11">
        <f>ROUNDUP(C21/ROUNDDOWN(I21/D21,0),0)</f>
        <v>3</v>
      </c>
      <c r="I21" s="33">
        <v>1500</v>
      </c>
      <c r="J21" s="8" t="s">
        <v>2</v>
      </c>
      <c r="K21" s="46">
        <v>25.78</v>
      </c>
      <c r="L21" s="52">
        <f t="shared" ref="L21:L26" si="3">H21*K21</f>
        <v>77.34</v>
      </c>
    </row>
    <row r="22" spans="1:12">
      <c r="A22" s="4" t="s">
        <v>16</v>
      </c>
      <c r="B22" s="2" t="s">
        <v>20</v>
      </c>
      <c r="C22" s="6">
        <v>1</v>
      </c>
      <c r="D22" s="8">
        <v>1</v>
      </c>
      <c r="E22" s="8" t="s">
        <v>6</v>
      </c>
      <c r="F22" s="33"/>
      <c r="G22" s="59">
        <f>(C22*D22)/I22</f>
        <v>1</v>
      </c>
      <c r="H22" s="11">
        <f>ROUNDUP((C22*D22)/I22,0)</f>
        <v>1</v>
      </c>
      <c r="I22" s="8">
        <v>1</v>
      </c>
      <c r="J22" s="8" t="s">
        <v>6</v>
      </c>
      <c r="K22" s="46">
        <v>150</v>
      </c>
      <c r="L22" s="52">
        <f t="shared" si="3"/>
        <v>150</v>
      </c>
    </row>
    <row r="23" spans="1:12">
      <c r="A23" s="4" t="s">
        <v>18</v>
      </c>
      <c r="B23" s="2" t="s">
        <v>54</v>
      </c>
      <c r="C23" s="6">
        <v>8</v>
      </c>
      <c r="D23" s="8">
        <v>1</v>
      </c>
      <c r="E23" s="8" t="s">
        <v>6</v>
      </c>
      <c r="F23" s="33"/>
      <c r="G23" s="59">
        <f>(C23*D23)/I23</f>
        <v>8</v>
      </c>
      <c r="H23" s="11">
        <f>ROUNDUP((C23*D23)/I23,0)</f>
        <v>8</v>
      </c>
      <c r="I23" s="8">
        <v>1</v>
      </c>
      <c r="J23" s="8" t="s">
        <v>6</v>
      </c>
      <c r="K23" s="46">
        <v>4.43</v>
      </c>
      <c r="L23" s="52">
        <f t="shared" si="3"/>
        <v>35.44</v>
      </c>
    </row>
    <row r="24" spans="1:12">
      <c r="A24" s="80" t="s">
        <v>76</v>
      </c>
      <c r="B24" s="2" t="s">
        <v>67</v>
      </c>
      <c r="C24" s="5">
        <f>D21/D24+(2*25)+40</f>
        <v>1590</v>
      </c>
      <c r="D24" s="8">
        <v>1</v>
      </c>
      <c r="E24" s="8" t="s">
        <v>2</v>
      </c>
      <c r="F24" s="33"/>
      <c r="G24" s="59">
        <f>(C24*D24)/I24</f>
        <v>5.3</v>
      </c>
      <c r="H24" s="11">
        <f>ROUNDUP((C24*D24)/I24,0)</f>
        <v>6</v>
      </c>
      <c r="I24" s="8">
        <v>300</v>
      </c>
      <c r="J24" s="8" t="s">
        <v>2</v>
      </c>
      <c r="K24" s="46">
        <v>3.64</v>
      </c>
      <c r="L24" s="52">
        <f t="shared" si="3"/>
        <v>21.84</v>
      </c>
    </row>
    <row r="25" spans="1:12">
      <c r="A25" s="81"/>
      <c r="B25" s="2" t="s">
        <v>66</v>
      </c>
      <c r="C25" s="6">
        <v>1</v>
      </c>
      <c r="D25" s="8">
        <v>1</v>
      </c>
      <c r="E25" s="8" t="s">
        <v>8</v>
      </c>
      <c r="F25" s="33"/>
      <c r="G25" s="59">
        <f>(C25*D25)/I25</f>
        <v>1</v>
      </c>
      <c r="H25" s="11">
        <f>ROUNDUP((C25*D25)/I25,0)</f>
        <v>1</v>
      </c>
      <c r="I25" s="8">
        <v>1</v>
      </c>
      <c r="J25" s="8" t="s">
        <v>8</v>
      </c>
      <c r="K25" s="46">
        <v>7.29</v>
      </c>
      <c r="L25" s="52">
        <f t="shared" si="3"/>
        <v>7.29</v>
      </c>
    </row>
    <row r="26" spans="1:12">
      <c r="A26" s="4" t="s">
        <v>34</v>
      </c>
      <c r="B26" s="2" t="s">
        <v>35</v>
      </c>
      <c r="C26" s="6">
        <v>1</v>
      </c>
      <c r="D26" s="8">
        <v>1</v>
      </c>
      <c r="E26" s="8" t="s">
        <v>8</v>
      </c>
      <c r="F26" s="33"/>
      <c r="G26" s="59">
        <f>(C26*D26)/I26</f>
        <v>1</v>
      </c>
      <c r="H26" s="11">
        <f>ROUNDUP((C26*D26)/I26,0)</f>
        <v>1</v>
      </c>
      <c r="I26" s="8">
        <v>1</v>
      </c>
      <c r="J26" s="8" t="s">
        <v>8</v>
      </c>
      <c r="K26" s="46">
        <v>27.43</v>
      </c>
      <c r="L26" s="52">
        <f t="shared" si="3"/>
        <v>27.43</v>
      </c>
    </row>
    <row r="27" spans="1:12">
      <c r="K27" s="47"/>
      <c r="L27" s="47"/>
    </row>
    <row r="28" spans="1:12" ht="18">
      <c r="A28" s="25" t="s">
        <v>3</v>
      </c>
      <c r="K28" s="47"/>
      <c r="L28" s="47"/>
    </row>
    <row r="29" spans="1:12">
      <c r="A29" s="4" t="s">
        <v>33</v>
      </c>
      <c r="B29" s="2" t="s">
        <v>1</v>
      </c>
      <c r="C29" s="6">
        <v>2</v>
      </c>
      <c r="D29" s="12">
        <f>D4</f>
        <v>750</v>
      </c>
      <c r="E29" s="8" t="s">
        <v>2</v>
      </c>
      <c r="F29" s="33"/>
      <c r="G29" s="59">
        <f t="shared" ref="G29" si="4">C29/ROUNDDOWN(I29/D29,0)</f>
        <v>1</v>
      </c>
      <c r="H29" s="11">
        <f>ROUNDUP(C29/ROUNDDOWN(I29/D29,0),0)</f>
        <v>1</v>
      </c>
      <c r="I29" s="33">
        <v>1500</v>
      </c>
      <c r="J29" s="8" t="s">
        <v>2</v>
      </c>
      <c r="K29" s="46">
        <v>33.619999999999997</v>
      </c>
      <c r="L29" s="52">
        <f t="shared" ref="L29:L36" si="5">H29*K29</f>
        <v>33.619999999999997</v>
      </c>
    </row>
    <row r="30" spans="1:12">
      <c r="A30" s="4" t="s">
        <v>31</v>
      </c>
      <c r="B30" s="72" t="s">
        <v>160</v>
      </c>
      <c r="C30" s="6">
        <v>4</v>
      </c>
      <c r="D30" s="8">
        <v>1</v>
      </c>
      <c r="E30" s="8" t="s">
        <v>8</v>
      </c>
      <c r="F30" s="33"/>
      <c r="G30" s="59">
        <f t="shared" ref="G30:G36" si="6">(C30*D30)/I30</f>
        <v>4</v>
      </c>
      <c r="H30" s="11">
        <f t="shared" ref="H30:H36" si="7">ROUNDUP((C30*D30)/I30,0)</f>
        <v>4</v>
      </c>
      <c r="I30" s="8">
        <v>1</v>
      </c>
      <c r="J30" s="8" t="s">
        <v>8</v>
      </c>
      <c r="K30" s="46">
        <v>5.38</v>
      </c>
      <c r="L30" s="52">
        <f t="shared" si="5"/>
        <v>21.52</v>
      </c>
    </row>
    <row r="31" spans="1:12">
      <c r="A31" s="4" t="s">
        <v>17</v>
      </c>
      <c r="B31" s="2" t="s">
        <v>21</v>
      </c>
      <c r="C31" s="6">
        <v>2</v>
      </c>
      <c r="D31" s="8">
        <v>1</v>
      </c>
      <c r="E31" s="8" t="s">
        <v>8</v>
      </c>
      <c r="F31" s="33"/>
      <c r="G31" s="59">
        <f t="shared" si="6"/>
        <v>2</v>
      </c>
      <c r="H31" s="11">
        <f t="shared" si="7"/>
        <v>2</v>
      </c>
      <c r="I31" s="8">
        <v>1</v>
      </c>
      <c r="J31" s="8" t="s">
        <v>8</v>
      </c>
      <c r="K31" s="46">
        <v>0</v>
      </c>
      <c r="L31" s="52">
        <f t="shared" si="5"/>
        <v>0</v>
      </c>
    </row>
    <row r="32" spans="1:12">
      <c r="A32" s="4" t="s">
        <v>52</v>
      </c>
      <c r="B32" s="2" t="s">
        <v>53</v>
      </c>
      <c r="C32" s="6">
        <v>4</v>
      </c>
      <c r="D32" s="8">
        <v>1</v>
      </c>
      <c r="E32" s="8" t="s">
        <v>8</v>
      </c>
      <c r="F32" s="33"/>
      <c r="G32" s="59">
        <f t="shared" si="6"/>
        <v>4</v>
      </c>
      <c r="H32" s="11">
        <f t="shared" si="7"/>
        <v>4</v>
      </c>
      <c r="I32" s="8">
        <v>1</v>
      </c>
      <c r="J32" s="8" t="s">
        <v>8</v>
      </c>
      <c r="K32" s="46">
        <v>1.68</v>
      </c>
      <c r="L32" s="52">
        <f t="shared" ref="L32" si="8">H32*K32</f>
        <v>6.72</v>
      </c>
    </row>
    <row r="33" spans="1:12">
      <c r="A33" s="4" t="s">
        <v>18</v>
      </c>
      <c r="B33" s="2" t="s">
        <v>54</v>
      </c>
      <c r="C33" s="6">
        <v>14</v>
      </c>
      <c r="D33" s="8">
        <v>1</v>
      </c>
      <c r="E33" s="8" t="s">
        <v>6</v>
      </c>
      <c r="F33" s="33"/>
      <c r="G33" s="59">
        <f t="shared" si="6"/>
        <v>14</v>
      </c>
      <c r="H33" s="11">
        <f t="shared" si="7"/>
        <v>14</v>
      </c>
      <c r="I33" s="8">
        <v>1</v>
      </c>
      <c r="J33" s="8" t="s">
        <v>6</v>
      </c>
      <c r="K33" s="46">
        <v>4.43</v>
      </c>
      <c r="L33" s="52">
        <f t="shared" si="5"/>
        <v>62.019999999999996</v>
      </c>
    </row>
    <row r="34" spans="1:12">
      <c r="A34" s="80" t="s">
        <v>76</v>
      </c>
      <c r="B34" s="2" t="s">
        <v>67</v>
      </c>
      <c r="C34" s="5">
        <f>(D29/D34+(2*25)+40)*2</f>
        <v>1680</v>
      </c>
      <c r="D34" s="8">
        <v>1</v>
      </c>
      <c r="E34" s="8" t="s">
        <v>2</v>
      </c>
      <c r="F34" s="33"/>
      <c r="G34" s="59">
        <f t="shared" si="6"/>
        <v>5.6</v>
      </c>
      <c r="H34" s="11">
        <f t="shared" si="7"/>
        <v>6</v>
      </c>
      <c r="I34" s="40">
        <v>300</v>
      </c>
      <c r="J34" s="8" t="s">
        <v>2</v>
      </c>
      <c r="K34" s="46">
        <v>3.64</v>
      </c>
      <c r="L34" s="52">
        <f t="shared" si="5"/>
        <v>21.84</v>
      </c>
    </row>
    <row r="35" spans="1:12">
      <c r="A35" s="81"/>
      <c r="B35" s="2" t="s">
        <v>66</v>
      </c>
      <c r="C35" s="6">
        <v>2</v>
      </c>
      <c r="D35" s="8">
        <v>1</v>
      </c>
      <c r="E35" s="8" t="s">
        <v>8</v>
      </c>
      <c r="F35" s="33"/>
      <c r="G35" s="59">
        <f t="shared" si="6"/>
        <v>2</v>
      </c>
      <c r="H35" s="11">
        <f t="shared" si="7"/>
        <v>2</v>
      </c>
      <c r="I35" s="8">
        <v>1</v>
      </c>
      <c r="J35" s="8" t="s">
        <v>8</v>
      </c>
      <c r="K35" s="46">
        <v>7.29</v>
      </c>
      <c r="L35" s="52">
        <f t="shared" si="5"/>
        <v>14.58</v>
      </c>
    </row>
    <row r="36" spans="1:12">
      <c r="A36" s="4" t="s">
        <v>34</v>
      </c>
      <c r="B36" s="2" t="s">
        <v>35</v>
      </c>
      <c r="C36" s="6">
        <v>2</v>
      </c>
      <c r="D36" s="8">
        <v>1</v>
      </c>
      <c r="E36" s="8" t="s">
        <v>8</v>
      </c>
      <c r="F36" s="33"/>
      <c r="G36" s="59">
        <f t="shared" si="6"/>
        <v>2</v>
      </c>
      <c r="H36" s="11">
        <f t="shared" si="7"/>
        <v>2</v>
      </c>
      <c r="I36" s="8">
        <v>1</v>
      </c>
      <c r="J36" s="8" t="s">
        <v>8</v>
      </c>
      <c r="K36" s="46">
        <v>27.43</v>
      </c>
      <c r="L36" s="52">
        <f t="shared" si="5"/>
        <v>54.86</v>
      </c>
    </row>
    <row r="37" spans="1:12">
      <c r="K37" s="47"/>
      <c r="L37" s="47"/>
    </row>
    <row r="38" spans="1:12" ht="18">
      <c r="A38" s="25" t="s">
        <v>5</v>
      </c>
      <c r="K38" s="47"/>
      <c r="L38" s="47"/>
    </row>
    <row r="39" spans="1:12">
      <c r="A39" s="4" t="s">
        <v>32</v>
      </c>
      <c r="B39" s="2" t="s">
        <v>9</v>
      </c>
      <c r="C39" s="6">
        <v>1</v>
      </c>
      <c r="D39" s="12">
        <f>D5</f>
        <v>230</v>
      </c>
      <c r="E39" s="8" t="s">
        <v>2</v>
      </c>
      <c r="F39" s="33"/>
      <c r="G39" s="59">
        <f t="shared" ref="G39" si="9">C39/ROUNDDOWN(I39/D39,0)</f>
        <v>0.16666666666666666</v>
      </c>
      <c r="H39" s="11">
        <f>ROUNDUP(C39/ROUNDDOWN(I39/D39,0),0)</f>
        <v>1</v>
      </c>
      <c r="I39" s="33">
        <v>1500</v>
      </c>
      <c r="J39" s="8" t="s">
        <v>2</v>
      </c>
      <c r="K39" s="46">
        <v>25.78</v>
      </c>
      <c r="L39" s="52">
        <f t="shared" ref="L39:L49" si="10">H39*K39</f>
        <v>25.78</v>
      </c>
    </row>
    <row r="40" spans="1:12">
      <c r="A40" s="4" t="s">
        <v>7</v>
      </c>
      <c r="B40" s="2" t="s">
        <v>161</v>
      </c>
      <c r="C40" s="6">
        <v>2</v>
      </c>
      <c r="D40" s="8">
        <v>1</v>
      </c>
      <c r="E40" s="8" t="s">
        <v>8</v>
      </c>
      <c r="F40" s="33"/>
      <c r="G40" s="59">
        <f t="shared" ref="G40:G49" si="11">(C40*D40)/I40</f>
        <v>2</v>
      </c>
      <c r="H40" s="11">
        <f t="shared" ref="H40:H49" si="12">ROUNDUP((C40*D40)/I40,0)</f>
        <v>2</v>
      </c>
      <c r="I40" s="8">
        <v>1</v>
      </c>
      <c r="J40" s="8" t="s">
        <v>8</v>
      </c>
      <c r="K40" s="46">
        <v>7.79</v>
      </c>
      <c r="L40" s="52">
        <f t="shared" si="10"/>
        <v>15.58</v>
      </c>
    </row>
    <row r="41" spans="1:12" s="9" customFormat="1">
      <c r="A41" s="26" t="s">
        <v>128</v>
      </c>
      <c r="B41" s="43" t="s">
        <v>82</v>
      </c>
      <c r="C41" s="17">
        <v>1</v>
      </c>
      <c r="D41" s="18">
        <v>1</v>
      </c>
      <c r="E41" s="18" t="s">
        <v>8</v>
      </c>
      <c r="F41" s="33"/>
      <c r="G41" s="59">
        <f t="shared" si="11"/>
        <v>1</v>
      </c>
      <c r="H41" s="11">
        <f t="shared" si="12"/>
        <v>1</v>
      </c>
      <c r="I41" s="18">
        <v>1</v>
      </c>
      <c r="J41" s="18" t="s">
        <v>8</v>
      </c>
      <c r="K41" s="48">
        <v>80</v>
      </c>
      <c r="L41" s="52">
        <f t="shared" ref="L41" si="13">H41*K41</f>
        <v>80</v>
      </c>
    </row>
    <row r="42" spans="1:12">
      <c r="A42" s="4" t="s">
        <v>18</v>
      </c>
      <c r="B42" s="2" t="s">
        <v>54</v>
      </c>
      <c r="C42" s="6">
        <v>6</v>
      </c>
      <c r="D42" s="8">
        <v>1</v>
      </c>
      <c r="E42" s="8" t="s">
        <v>6</v>
      </c>
      <c r="F42" s="33"/>
      <c r="G42" s="59">
        <f t="shared" si="11"/>
        <v>6</v>
      </c>
      <c r="H42" s="11">
        <f t="shared" si="12"/>
        <v>6</v>
      </c>
      <c r="I42" s="8">
        <v>1</v>
      </c>
      <c r="J42" s="8" t="s">
        <v>6</v>
      </c>
      <c r="K42" s="46">
        <v>4.43</v>
      </c>
      <c r="L42" s="52">
        <f t="shared" si="10"/>
        <v>26.58</v>
      </c>
    </row>
    <row r="43" spans="1:12">
      <c r="A43" s="80" t="s">
        <v>76</v>
      </c>
      <c r="B43" s="2" t="s">
        <v>162</v>
      </c>
      <c r="C43" s="24">
        <v>1</v>
      </c>
      <c r="D43" s="8">
        <v>1</v>
      </c>
      <c r="E43" s="8" t="s">
        <v>8</v>
      </c>
      <c r="F43" s="33"/>
      <c r="G43" s="59">
        <f t="shared" si="11"/>
        <v>1</v>
      </c>
      <c r="H43" s="11">
        <f t="shared" si="12"/>
        <v>1</v>
      </c>
      <c r="I43" s="8">
        <v>1</v>
      </c>
      <c r="J43" s="8" t="s">
        <v>8</v>
      </c>
      <c r="K43" s="46">
        <v>6.67</v>
      </c>
      <c r="L43" s="52">
        <f t="shared" ref="L43:L48" si="14">H43*K43</f>
        <v>6.67</v>
      </c>
    </row>
    <row r="44" spans="1:12">
      <c r="A44" s="81"/>
      <c r="B44" s="2" t="s">
        <v>63</v>
      </c>
      <c r="C44" s="23">
        <f>D39+30</f>
        <v>260</v>
      </c>
      <c r="D44" s="8">
        <v>1</v>
      </c>
      <c r="E44" s="8" t="s">
        <v>2</v>
      </c>
      <c r="F44" s="33"/>
      <c r="G44" s="59">
        <f t="shared" si="11"/>
        <v>0.8666666666666667</v>
      </c>
      <c r="H44" s="11">
        <f t="shared" si="12"/>
        <v>1</v>
      </c>
      <c r="I44" s="57">
        <v>300</v>
      </c>
      <c r="J44" s="8" t="s">
        <v>2</v>
      </c>
      <c r="K44" s="46">
        <v>11.22</v>
      </c>
      <c r="L44" s="52">
        <f>H44*K44</f>
        <v>11.22</v>
      </c>
    </row>
    <row r="45" spans="1:12">
      <c r="A45" s="81"/>
      <c r="B45" s="2" t="s">
        <v>68</v>
      </c>
      <c r="C45" s="24">
        <v>1</v>
      </c>
      <c r="D45" s="8">
        <v>1</v>
      </c>
      <c r="E45" s="8" t="s">
        <v>8</v>
      </c>
      <c r="F45" s="33"/>
      <c r="G45" s="59">
        <f t="shared" si="11"/>
        <v>1</v>
      </c>
      <c r="H45" s="11">
        <f t="shared" si="12"/>
        <v>1</v>
      </c>
      <c r="I45" s="8">
        <v>1</v>
      </c>
      <c r="J45" s="8" t="s">
        <v>8</v>
      </c>
      <c r="K45" s="46">
        <v>7.79</v>
      </c>
      <c r="L45" s="52">
        <f t="shared" si="14"/>
        <v>7.79</v>
      </c>
    </row>
    <row r="46" spans="1:12">
      <c r="A46" s="81"/>
      <c r="B46" s="2" t="s">
        <v>64</v>
      </c>
      <c r="C46" s="24">
        <v>2</v>
      </c>
      <c r="D46" s="8">
        <v>1</v>
      </c>
      <c r="E46" s="8" t="s">
        <v>8</v>
      </c>
      <c r="F46" s="33"/>
      <c r="G46" s="59">
        <f t="shared" si="11"/>
        <v>2</v>
      </c>
      <c r="H46" s="11">
        <f t="shared" si="12"/>
        <v>2</v>
      </c>
      <c r="I46" s="8">
        <v>1</v>
      </c>
      <c r="J46" s="8" t="s">
        <v>8</v>
      </c>
      <c r="K46" s="46">
        <v>1.01</v>
      </c>
      <c r="L46" s="52">
        <f t="shared" si="14"/>
        <v>2.02</v>
      </c>
    </row>
    <row r="47" spans="1:12">
      <c r="A47" s="81"/>
      <c r="B47" s="2" t="s">
        <v>164</v>
      </c>
      <c r="C47" s="24">
        <v>2</v>
      </c>
      <c r="D47" s="8">
        <v>1</v>
      </c>
      <c r="E47" s="8" t="s">
        <v>8</v>
      </c>
      <c r="F47" s="33"/>
      <c r="G47" s="59">
        <f t="shared" si="11"/>
        <v>2</v>
      </c>
      <c r="H47" s="11">
        <f t="shared" si="12"/>
        <v>2</v>
      </c>
      <c r="I47" s="8">
        <v>1</v>
      </c>
      <c r="J47" s="8" t="s">
        <v>8</v>
      </c>
      <c r="K47" s="46">
        <v>1.1200000000000001</v>
      </c>
      <c r="L47" s="52">
        <f t="shared" si="14"/>
        <v>2.2400000000000002</v>
      </c>
    </row>
    <row r="48" spans="1:12">
      <c r="A48" s="81"/>
      <c r="B48" s="2" t="s">
        <v>65</v>
      </c>
      <c r="C48" s="24">
        <v>2</v>
      </c>
      <c r="D48" s="8">
        <v>1</v>
      </c>
      <c r="E48" s="8" t="s">
        <v>8</v>
      </c>
      <c r="F48" s="33"/>
      <c r="G48" s="59">
        <f t="shared" si="11"/>
        <v>2</v>
      </c>
      <c r="H48" s="11">
        <f t="shared" si="12"/>
        <v>2</v>
      </c>
      <c r="I48" s="8">
        <v>1</v>
      </c>
      <c r="J48" s="8" t="s">
        <v>8</v>
      </c>
      <c r="K48" s="46">
        <v>4.43</v>
      </c>
      <c r="L48" s="52">
        <f t="shared" si="14"/>
        <v>8.86</v>
      </c>
    </row>
    <row r="49" spans="1:12">
      <c r="A49" s="15" t="s">
        <v>34</v>
      </c>
      <c r="B49" s="16" t="s">
        <v>36</v>
      </c>
      <c r="C49" s="76">
        <v>1</v>
      </c>
      <c r="D49" s="18">
        <v>1</v>
      </c>
      <c r="E49" s="18" t="s">
        <v>8</v>
      </c>
      <c r="F49" s="35"/>
      <c r="G49" s="59">
        <f t="shared" si="11"/>
        <v>1</v>
      </c>
      <c r="H49" s="11">
        <f t="shared" si="12"/>
        <v>1</v>
      </c>
      <c r="I49" s="18">
        <v>1</v>
      </c>
      <c r="J49" s="18" t="s">
        <v>8</v>
      </c>
      <c r="K49" s="48">
        <v>19.61</v>
      </c>
      <c r="L49" s="52">
        <f t="shared" si="10"/>
        <v>19.61</v>
      </c>
    </row>
    <row r="50" spans="1:12">
      <c r="K50" s="47"/>
      <c r="L50" s="47"/>
    </row>
    <row r="51" spans="1:12" ht="18">
      <c r="A51" s="25" t="s">
        <v>25</v>
      </c>
      <c r="K51" s="47"/>
      <c r="L51" s="47"/>
    </row>
    <row r="52" spans="1:12" s="32" customFormat="1" ht="107" customHeight="1">
      <c r="A52" s="42" t="s">
        <v>165</v>
      </c>
      <c r="B52" s="65" t="s">
        <v>149</v>
      </c>
      <c r="C52" s="44">
        <f>C30*6+C14*16+C17*2+C18*2+C32+4+8</f>
        <v>104</v>
      </c>
      <c r="D52" s="18">
        <v>1</v>
      </c>
      <c r="E52" s="18" t="s">
        <v>8</v>
      </c>
      <c r="F52" s="36"/>
      <c r="G52" s="59">
        <f>(C52*D52)/I52</f>
        <v>4.16</v>
      </c>
      <c r="H52" s="11">
        <f>ROUNDUP((C52*D52)/I52,0)</f>
        <v>5</v>
      </c>
      <c r="I52" s="18">
        <v>25</v>
      </c>
      <c r="J52" s="18" t="s">
        <v>123</v>
      </c>
      <c r="K52" s="49">
        <v>5.04</v>
      </c>
      <c r="L52" s="53">
        <f>H52*K52</f>
        <v>25.2</v>
      </c>
    </row>
    <row r="53" spans="1:12" s="32" customFormat="1" ht="101" customHeight="1">
      <c r="A53" s="42" t="s">
        <v>142</v>
      </c>
      <c r="B53" s="65" t="s">
        <v>149</v>
      </c>
      <c r="C53" s="44">
        <f>C30*6+C14*16+C17*2+C18*2+C32+4+8</f>
        <v>104</v>
      </c>
      <c r="D53" s="32">
        <v>1</v>
      </c>
      <c r="E53" s="32" t="s">
        <v>8</v>
      </c>
      <c r="F53" s="36"/>
      <c r="G53" s="59">
        <f>(C53*D53)/I53</f>
        <v>4.16</v>
      </c>
      <c r="H53" s="11">
        <f>ROUNDUP((C53*D53)/I53,0)</f>
        <v>5</v>
      </c>
      <c r="I53" s="18">
        <v>25</v>
      </c>
      <c r="J53" s="18" t="s">
        <v>123</v>
      </c>
      <c r="K53" s="49">
        <v>5.55</v>
      </c>
      <c r="L53" s="53">
        <f>H53*K53</f>
        <v>27.75</v>
      </c>
    </row>
    <row r="54" spans="1:12" s="32" customFormat="1" ht="18" customHeight="1">
      <c r="A54" s="42" t="s">
        <v>73</v>
      </c>
      <c r="B54" s="65" t="s">
        <v>150</v>
      </c>
      <c r="C54" s="44">
        <f>C49*4</f>
        <v>4</v>
      </c>
      <c r="D54" s="18">
        <v>1</v>
      </c>
      <c r="E54" s="18" t="s">
        <v>8</v>
      </c>
      <c r="F54" s="36"/>
      <c r="G54" s="59">
        <f>(C54*D54)/I54</f>
        <v>4</v>
      </c>
      <c r="H54" s="11">
        <f>ROUNDUP((C54*D54)/I54,0)</f>
        <v>4</v>
      </c>
      <c r="I54" s="18">
        <v>1</v>
      </c>
      <c r="J54" s="18" t="s">
        <v>8</v>
      </c>
      <c r="K54" s="49">
        <v>0.28000000000000003</v>
      </c>
      <c r="L54" s="53">
        <f t="shared" ref="L54:L65" si="15">H54*K54</f>
        <v>1.1200000000000001</v>
      </c>
    </row>
    <row r="55" spans="1:12" s="32" customFormat="1" ht="47" customHeight="1">
      <c r="A55" s="42" t="s">
        <v>70</v>
      </c>
      <c r="B55" s="65" t="s">
        <v>151</v>
      </c>
      <c r="C55" s="44">
        <f>C48*2 + C45*2 + C32*2</f>
        <v>14</v>
      </c>
      <c r="D55" s="18">
        <v>1</v>
      </c>
      <c r="E55" s="18" t="s">
        <v>8</v>
      </c>
      <c r="F55" s="36"/>
      <c r="G55" s="59">
        <f>(C55*D55)/I55</f>
        <v>0.56000000000000005</v>
      </c>
      <c r="H55" s="11">
        <f>ROUNDUP((C55*D55)/I55,0)</f>
        <v>1</v>
      </c>
      <c r="I55" s="18">
        <v>25</v>
      </c>
      <c r="J55" s="18" t="s">
        <v>123</v>
      </c>
      <c r="K55" s="49">
        <v>5.32</v>
      </c>
      <c r="L55" s="53">
        <f t="shared" si="15"/>
        <v>5.32</v>
      </c>
    </row>
    <row r="56" spans="1:12" s="32" customFormat="1" ht="79" customHeight="1">
      <c r="A56" s="56" t="s">
        <v>143</v>
      </c>
      <c r="B56" s="65" t="s">
        <v>152</v>
      </c>
      <c r="C56" s="45">
        <f>(C26+C36)*4+C30*2+C40*3</f>
        <v>26</v>
      </c>
      <c r="D56" s="18">
        <v>1</v>
      </c>
      <c r="E56" s="18" t="s">
        <v>8</v>
      </c>
      <c r="F56" s="62" t="s">
        <v>144</v>
      </c>
      <c r="G56" s="63">
        <f>I56-C56</f>
        <v>2</v>
      </c>
      <c r="H56" s="64">
        <f>I56-C56</f>
        <v>2</v>
      </c>
      <c r="I56" s="77">
        <f>C23+C33+C42</f>
        <v>28</v>
      </c>
      <c r="J56" s="18" t="s">
        <v>124</v>
      </c>
      <c r="K56" s="49">
        <v>0</v>
      </c>
      <c r="L56" s="53">
        <f t="shared" ref="L56" si="16">H56*K56</f>
        <v>0</v>
      </c>
    </row>
    <row r="57" spans="1:12" s="32" customFormat="1" ht="31" customHeight="1">
      <c r="A57" s="42" t="s">
        <v>71</v>
      </c>
      <c r="B57" s="65" t="s">
        <v>153</v>
      </c>
      <c r="C57" s="44">
        <f>C318*7 +C21*3*2</f>
        <v>18</v>
      </c>
      <c r="D57" s="18">
        <v>1</v>
      </c>
      <c r="E57" s="18" t="s">
        <v>8</v>
      </c>
      <c r="F57" s="36"/>
      <c r="G57" s="59">
        <f t="shared" ref="G57:G65" si="17">(C57*D57)/I57</f>
        <v>1.8</v>
      </c>
      <c r="H57" s="11">
        <f t="shared" ref="H57:H65" si="18">ROUNDUP((C57*D57)/I57,0)</f>
        <v>2</v>
      </c>
      <c r="I57" s="18">
        <v>10</v>
      </c>
      <c r="J57" s="18" t="s">
        <v>123</v>
      </c>
      <c r="K57" s="49">
        <v>2.8</v>
      </c>
      <c r="L57" s="53">
        <f t="shared" si="15"/>
        <v>5.6</v>
      </c>
    </row>
    <row r="58" spans="1:12" s="32" customFormat="1" ht="18" customHeight="1">
      <c r="A58" s="31" t="s">
        <v>72</v>
      </c>
      <c r="B58" s="65" t="s">
        <v>154</v>
      </c>
      <c r="C58" s="44">
        <f>C42*1</f>
        <v>6</v>
      </c>
      <c r="D58" s="18">
        <v>1</v>
      </c>
      <c r="E58" s="18" t="s">
        <v>8</v>
      </c>
      <c r="F58" s="36"/>
      <c r="G58" s="59">
        <f t="shared" si="17"/>
        <v>0.6</v>
      </c>
      <c r="H58" s="11">
        <f t="shared" si="18"/>
        <v>1</v>
      </c>
      <c r="I58" s="18">
        <v>10</v>
      </c>
      <c r="J58" s="18" t="s">
        <v>123</v>
      </c>
      <c r="K58" s="49">
        <v>3.08</v>
      </c>
      <c r="L58" s="53">
        <f t="shared" si="15"/>
        <v>3.08</v>
      </c>
    </row>
    <row r="59" spans="1:12" s="32" customFormat="1" ht="16" customHeight="1">
      <c r="A59" s="42" t="s">
        <v>69</v>
      </c>
      <c r="B59" s="65" t="s">
        <v>155</v>
      </c>
      <c r="C59" s="44">
        <f>C23*1</f>
        <v>8</v>
      </c>
      <c r="D59" s="18">
        <v>1</v>
      </c>
      <c r="E59" s="18" t="s">
        <v>8</v>
      </c>
      <c r="F59" s="36"/>
      <c r="G59" s="59">
        <f t="shared" si="17"/>
        <v>0.8</v>
      </c>
      <c r="H59" s="11">
        <f t="shared" si="18"/>
        <v>1</v>
      </c>
      <c r="I59" s="18">
        <v>10</v>
      </c>
      <c r="J59" s="18" t="s">
        <v>123</v>
      </c>
      <c r="K59" s="49">
        <v>3.92</v>
      </c>
      <c r="L59" s="53">
        <f>H59*K59</f>
        <v>3.92</v>
      </c>
    </row>
    <row r="60" spans="1:12" s="32" customFormat="1" ht="90" customHeight="1">
      <c r="A60" s="42" t="s">
        <v>74</v>
      </c>
      <c r="B60" s="65" t="s">
        <v>156</v>
      </c>
      <c r="C60" s="44">
        <f>C31*7 + (C26+C36)*4 + C42*1 + C23*1 + C45*2 + C32*1</f>
        <v>46</v>
      </c>
      <c r="D60" s="18">
        <v>1</v>
      </c>
      <c r="E60" s="18" t="s">
        <v>8</v>
      </c>
      <c r="F60" s="36"/>
      <c r="G60" s="59">
        <f t="shared" si="17"/>
        <v>46</v>
      </c>
      <c r="H60" s="11">
        <f t="shared" si="18"/>
        <v>46</v>
      </c>
      <c r="I60" s="18">
        <v>1</v>
      </c>
      <c r="J60" s="18" t="s">
        <v>8</v>
      </c>
      <c r="K60" s="49">
        <v>0.17</v>
      </c>
      <c r="L60" s="53">
        <f t="shared" si="15"/>
        <v>7.82</v>
      </c>
    </row>
    <row r="61" spans="1:12" s="32" customFormat="1">
      <c r="A61" s="31" t="s">
        <v>61</v>
      </c>
      <c r="B61" s="65" t="s">
        <v>145</v>
      </c>
      <c r="C61" s="44">
        <f>C49*3</f>
        <v>3</v>
      </c>
      <c r="D61" s="18">
        <v>1</v>
      </c>
      <c r="E61" s="18" t="s">
        <v>8</v>
      </c>
      <c r="F61" s="36"/>
      <c r="G61" s="59">
        <f t="shared" si="17"/>
        <v>3</v>
      </c>
      <c r="H61" s="11">
        <f t="shared" si="18"/>
        <v>3</v>
      </c>
      <c r="I61" s="18">
        <v>1</v>
      </c>
      <c r="J61" s="18" t="s">
        <v>8</v>
      </c>
      <c r="K61" s="49">
        <v>0.84</v>
      </c>
      <c r="L61" s="53">
        <f t="shared" si="15"/>
        <v>2.52</v>
      </c>
    </row>
    <row r="62" spans="1:12" s="32" customFormat="1" ht="42">
      <c r="A62" s="31" t="s">
        <v>147</v>
      </c>
      <c r="B62" s="66" t="s">
        <v>146</v>
      </c>
      <c r="C62" s="44">
        <f>C33/2+1 + (C23/4*3 + C23/4) + C42/2</f>
        <v>19</v>
      </c>
      <c r="D62" s="18">
        <v>1</v>
      </c>
      <c r="E62" s="18" t="s">
        <v>8</v>
      </c>
      <c r="F62" s="36"/>
      <c r="G62" s="59">
        <f t="shared" si="17"/>
        <v>19</v>
      </c>
      <c r="H62" s="11">
        <f t="shared" si="18"/>
        <v>19</v>
      </c>
      <c r="I62" s="18">
        <v>1</v>
      </c>
      <c r="J62" s="18" t="s">
        <v>8</v>
      </c>
      <c r="K62" s="49">
        <v>0.22</v>
      </c>
      <c r="L62" s="53">
        <f t="shared" si="15"/>
        <v>4.18</v>
      </c>
    </row>
    <row r="63" spans="1:12" s="32" customFormat="1">
      <c r="A63" s="42" t="s">
        <v>75</v>
      </c>
      <c r="B63" s="66" t="s">
        <v>148</v>
      </c>
      <c r="C63" s="44">
        <f>(C26+C36)*4</f>
        <v>12</v>
      </c>
      <c r="D63" s="18">
        <v>1</v>
      </c>
      <c r="E63" s="18" t="s">
        <v>8</v>
      </c>
      <c r="F63" s="36"/>
      <c r="G63" s="59">
        <f t="shared" si="17"/>
        <v>12</v>
      </c>
      <c r="H63" s="11">
        <f t="shared" si="18"/>
        <v>12</v>
      </c>
      <c r="I63" s="18">
        <v>1</v>
      </c>
      <c r="J63" s="18" t="s">
        <v>8</v>
      </c>
      <c r="K63" s="49">
        <v>0.22</v>
      </c>
      <c r="L63" s="53">
        <f t="shared" ref="L63" si="19">H63*K63</f>
        <v>2.64</v>
      </c>
    </row>
    <row r="64" spans="1:12" s="32" customFormat="1" ht="42">
      <c r="A64" s="31" t="s">
        <v>166</v>
      </c>
      <c r="B64" s="65" t="s">
        <v>157</v>
      </c>
      <c r="C64" s="44">
        <f>C33/2-1 + C23/4*2 + C42/2</f>
        <v>13</v>
      </c>
      <c r="D64" s="18">
        <v>1</v>
      </c>
      <c r="E64" s="18" t="s">
        <v>8</v>
      </c>
      <c r="F64" s="36"/>
      <c r="G64" s="59">
        <f t="shared" si="17"/>
        <v>13</v>
      </c>
      <c r="H64" s="11">
        <f t="shared" si="18"/>
        <v>13</v>
      </c>
      <c r="I64" s="18">
        <v>1</v>
      </c>
      <c r="J64" s="18" t="s">
        <v>8</v>
      </c>
      <c r="K64" s="49">
        <v>2.2400000000000002</v>
      </c>
      <c r="L64" s="53">
        <f>H64*K64</f>
        <v>29.120000000000005</v>
      </c>
    </row>
    <row r="65" spans="1:12" s="32" customFormat="1" ht="42">
      <c r="A65" s="31" t="s">
        <v>62</v>
      </c>
      <c r="B65" s="65" t="s">
        <v>158</v>
      </c>
      <c r="C65" s="44">
        <f>C23*6 + C33*1 + C42*1</f>
        <v>68</v>
      </c>
      <c r="D65" s="18">
        <v>1</v>
      </c>
      <c r="E65" s="18" t="s">
        <v>8</v>
      </c>
      <c r="F65" s="36"/>
      <c r="G65" s="59">
        <f t="shared" si="17"/>
        <v>68</v>
      </c>
      <c r="H65" s="11">
        <f t="shared" si="18"/>
        <v>68</v>
      </c>
      <c r="I65" s="18">
        <v>1</v>
      </c>
      <c r="J65" s="18" t="s">
        <v>8</v>
      </c>
      <c r="K65" s="49">
        <v>0.28000000000000003</v>
      </c>
      <c r="L65" s="53">
        <f t="shared" si="15"/>
        <v>19.040000000000003</v>
      </c>
    </row>
    <row r="66" spans="1:12">
      <c r="K66" s="47"/>
      <c r="L66" s="47"/>
    </row>
    <row r="67" spans="1:12" ht="18">
      <c r="A67" s="25" t="s">
        <v>79</v>
      </c>
      <c r="K67" s="47"/>
      <c r="L67" s="47"/>
    </row>
    <row r="68" spans="1:12">
      <c r="A68" s="26" t="s">
        <v>78</v>
      </c>
      <c r="B68" s="43" t="s">
        <v>77</v>
      </c>
      <c r="C68" s="73">
        <v>1</v>
      </c>
      <c r="D68" s="18">
        <v>1</v>
      </c>
      <c r="E68" s="18" t="s">
        <v>8</v>
      </c>
      <c r="F68" s="33"/>
      <c r="G68" s="59">
        <f t="shared" ref="G68:G82" si="20">(C68*D68)/I68</f>
        <v>1</v>
      </c>
      <c r="H68" s="11">
        <f t="shared" ref="H68:H82" si="21">ROUNDUP((C68*D68)/I68,0)</f>
        <v>1</v>
      </c>
      <c r="I68" s="18">
        <v>1</v>
      </c>
      <c r="J68" s="18" t="s">
        <v>8</v>
      </c>
      <c r="K68" s="48">
        <v>56.04</v>
      </c>
      <c r="L68" s="52">
        <f t="shared" ref="L68" si="22">H68*K68</f>
        <v>56.04</v>
      </c>
    </row>
    <row r="69" spans="1:12">
      <c r="A69" s="4" t="s">
        <v>38</v>
      </c>
      <c r="B69" s="43" t="s">
        <v>99</v>
      </c>
      <c r="C69" s="73">
        <v>1</v>
      </c>
      <c r="D69" s="18">
        <v>1</v>
      </c>
      <c r="E69" s="18" t="s">
        <v>8</v>
      </c>
      <c r="F69" s="33"/>
      <c r="G69" s="59">
        <f t="shared" si="20"/>
        <v>1</v>
      </c>
      <c r="H69" s="11">
        <f t="shared" si="21"/>
        <v>1</v>
      </c>
      <c r="I69" s="18">
        <v>1</v>
      </c>
      <c r="J69" s="18" t="s">
        <v>8</v>
      </c>
      <c r="K69" s="48">
        <v>145.68</v>
      </c>
      <c r="L69" s="52">
        <f t="shared" ref="L69:L82" si="23">H69*K69</f>
        <v>145.68</v>
      </c>
    </row>
    <row r="70" spans="1:12">
      <c r="A70" s="4" t="s">
        <v>92</v>
      </c>
      <c r="B70" s="2" t="s">
        <v>93</v>
      </c>
      <c r="C70" s="73">
        <v>6</v>
      </c>
      <c r="D70" s="18">
        <v>1</v>
      </c>
      <c r="E70" s="18" t="s">
        <v>8</v>
      </c>
      <c r="F70" s="33"/>
      <c r="G70" s="59">
        <f t="shared" si="20"/>
        <v>6</v>
      </c>
      <c r="H70" s="11">
        <f t="shared" si="21"/>
        <v>6</v>
      </c>
      <c r="I70" s="18">
        <v>1</v>
      </c>
      <c r="J70" s="18" t="s">
        <v>8</v>
      </c>
      <c r="K70" s="48">
        <v>2.2400000000000002</v>
      </c>
      <c r="L70" s="52">
        <f t="shared" si="23"/>
        <v>13.440000000000001</v>
      </c>
    </row>
    <row r="71" spans="1:12">
      <c r="A71" s="4" t="s">
        <v>94</v>
      </c>
      <c r="B71" s="2" t="s">
        <v>95</v>
      </c>
      <c r="C71" s="73">
        <v>1</v>
      </c>
      <c r="D71" s="18">
        <v>1</v>
      </c>
      <c r="E71" s="18" t="s">
        <v>8</v>
      </c>
      <c r="F71" s="33"/>
      <c r="G71" s="59">
        <f t="shared" si="20"/>
        <v>1</v>
      </c>
      <c r="H71" s="11">
        <f t="shared" si="21"/>
        <v>1</v>
      </c>
      <c r="I71" s="18">
        <v>1</v>
      </c>
      <c r="J71" s="18" t="s">
        <v>8</v>
      </c>
      <c r="K71" s="48">
        <v>5</v>
      </c>
      <c r="L71" s="52">
        <f t="shared" si="23"/>
        <v>5</v>
      </c>
    </row>
    <row r="72" spans="1:12">
      <c r="A72" s="4" t="s">
        <v>96</v>
      </c>
      <c r="B72" s="2" t="s">
        <v>100</v>
      </c>
      <c r="C72" s="73">
        <v>4</v>
      </c>
      <c r="D72" s="18">
        <v>1</v>
      </c>
      <c r="E72" s="18" t="s">
        <v>8</v>
      </c>
      <c r="F72" s="33"/>
      <c r="G72" s="59">
        <f t="shared" si="20"/>
        <v>4</v>
      </c>
      <c r="H72" s="11">
        <f t="shared" si="21"/>
        <v>4</v>
      </c>
      <c r="I72" s="18">
        <v>1</v>
      </c>
      <c r="J72" s="18" t="s">
        <v>8</v>
      </c>
      <c r="K72" s="48">
        <v>1</v>
      </c>
      <c r="L72" s="52">
        <f t="shared" si="23"/>
        <v>4</v>
      </c>
    </row>
    <row r="73" spans="1:12">
      <c r="A73" s="4" t="s">
        <v>97</v>
      </c>
      <c r="B73" s="43" t="s">
        <v>98</v>
      </c>
      <c r="C73" s="73">
        <v>0</v>
      </c>
      <c r="D73" s="18">
        <v>1</v>
      </c>
      <c r="E73" s="18" t="s">
        <v>8</v>
      </c>
      <c r="F73" s="33"/>
      <c r="G73" s="59">
        <f t="shared" si="20"/>
        <v>0</v>
      </c>
      <c r="H73" s="11">
        <f t="shared" si="21"/>
        <v>0</v>
      </c>
      <c r="I73" s="18">
        <v>1</v>
      </c>
      <c r="J73" s="18" t="s">
        <v>8</v>
      </c>
      <c r="K73" s="48">
        <v>5</v>
      </c>
      <c r="L73" s="52">
        <f t="shared" si="23"/>
        <v>0</v>
      </c>
    </row>
    <row r="74" spans="1:12">
      <c r="A74" s="4" t="s">
        <v>102</v>
      </c>
      <c r="B74" s="2" t="s">
        <v>101</v>
      </c>
      <c r="C74" s="73">
        <v>0</v>
      </c>
      <c r="D74" s="18">
        <v>1</v>
      </c>
      <c r="E74" s="18" t="s">
        <v>8</v>
      </c>
      <c r="F74" s="33"/>
      <c r="G74" s="59">
        <f t="shared" si="20"/>
        <v>0</v>
      </c>
      <c r="H74" s="11">
        <f t="shared" si="21"/>
        <v>0</v>
      </c>
      <c r="I74" s="18">
        <v>1</v>
      </c>
      <c r="J74" s="18" t="s">
        <v>8</v>
      </c>
      <c r="K74" s="48">
        <v>25</v>
      </c>
      <c r="L74" s="52">
        <f t="shared" ref="L74" si="24">H74*K74</f>
        <v>0</v>
      </c>
    </row>
    <row r="75" spans="1:12">
      <c r="A75" s="4" t="s">
        <v>39</v>
      </c>
      <c r="B75" s="43" t="s">
        <v>103</v>
      </c>
      <c r="C75" s="5">
        <f>D3+250</f>
        <v>1750</v>
      </c>
      <c r="D75" s="8">
        <v>1</v>
      </c>
      <c r="E75" s="8" t="s">
        <v>2</v>
      </c>
      <c r="F75" s="33"/>
      <c r="G75" s="59">
        <f t="shared" si="20"/>
        <v>1.75</v>
      </c>
      <c r="H75" s="11">
        <f t="shared" si="21"/>
        <v>2</v>
      </c>
      <c r="I75" s="33">
        <v>1000</v>
      </c>
      <c r="J75" s="8" t="s">
        <v>2</v>
      </c>
      <c r="K75" s="46">
        <v>15</v>
      </c>
      <c r="L75" s="52">
        <f t="shared" si="23"/>
        <v>30</v>
      </c>
    </row>
    <row r="76" spans="1:12">
      <c r="A76" s="4" t="s">
        <v>45</v>
      </c>
      <c r="B76" s="43" t="s">
        <v>104</v>
      </c>
      <c r="C76" s="5">
        <f>(D3+350)*2+1500</f>
        <v>5200</v>
      </c>
      <c r="D76" s="8">
        <v>1</v>
      </c>
      <c r="E76" s="8" t="s">
        <v>2</v>
      </c>
      <c r="F76" s="33"/>
      <c r="G76" s="59">
        <f t="shared" si="20"/>
        <v>0.6824146981627297</v>
      </c>
      <c r="H76" s="11">
        <f t="shared" si="21"/>
        <v>1</v>
      </c>
      <c r="I76" s="33">
        <f>25*12*25.4</f>
        <v>7620</v>
      </c>
      <c r="J76" s="8" t="s">
        <v>2</v>
      </c>
      <c r="K76" s="46">
        <v>5</v>
      </c>
      <c r="L76" s="52">
        <f t="shared" si="23"/>
        <v>5</v>
      </c>
    </row>
    <row r="77" spans="1:12">
      <c r="A77" s="80" t="s">
        <v>44</v>
      </c>
      <c r="B77" s="2" t="s">
        <v>40</v>
      </c>
      <c r="C77" s="5">
        <f>(D3+350)</f>
        <v>1850</v>
      </c>
      <c r="D77" s="8">
        <v>1</v>
      </c>
      <c r="E77" s="8" t="s">
        <v>2</v>
      </c>
      <c r="F77" s="33"/>
      <c r="G77" s="59">
        <f t="shared" si="20"/>
        <v>0.24278215223097113</v>
      </c>
      <c r="H77" s="11">
        <f t="shared" si="21"/>
        <v>1</v>
      </c>
      <c r="I77" s="33">
        <f>25*12*25.4</f>
        <v>7620</v>
      </c>
      <c r="J77" s="8" t="s">
        <v>2</v>
      </c>
      <c r="K77" s="46">
        <v>5</v>
      </c>
      <c r="L77" s="52">
        <f t="shared" si="23"/>
        <v>5</v>
      </c>
    </row>
    <row r="78" spans="1:12">
      <c r="A78" s="81"/>
      <c r="B78" s="2" t="s">
        <v>41</v>
      </c>
      <c r="C78" s="5">
        <f>(D3+350)</f>
        <v>1850</v>
      </c>
      <c r="D78" s="8">
        <v>1</v>
      </c>
      <c r="E78" s="8" t="s">
        <v>2</v>
      </c>
      <c r="F78" s="33"/>
      <c r="G78" s="59">
        <f t="shared" si="20"/>
        <v>0.24278215223097113</v>
      </c>
      <c r="H78" s="11">
        <f t="shared" si="21"/>
        <v>1</v>
      </c>
      <c r="I78" s="33">
        <f>25*12*25.4</f>
        <v>7620</v>
      </c>
      <c r="J78" s="8" t="s">
        <v>2</v>
      </c>
      <c r="K78" s="46">
        <v>5</v>
      </c>
      <c r="L78" s="52">
        <f t="shared" si="23"/>
        <v>5</v>
      </c>
    </row>
    <row r="79" spans="1:12">
      <c r="A79" s="81"/>
      <c r="B79" s="2" t="s">
        <v>42</v>
      </c>
      <c r="C79" s="5">
        <f>(D3+350)</f>
        <v>1850</v>
      </c>
      <c r="D79" s="8">
        <v>1</v>
      </c>
      <c r="E79" s="8" t="s">
        <v>2</v>
      </c>
      <c r="F79" s="33"/>
      <c r="G79" s="59">
        <f t="shared" si="20"/>
        <v>0.24278215223097113</v>
      </c>
      <c r="H79" s="11">
        <f t="shared" si="21"/>
        <v>1</v>
      </c>
      <c r="I79" s="33">
        <f>25*12*25.4</f>
        <v>7620</v>
      </c>
      <c r="J79" s="8" t="s">
        <v>2</v>
      </c>
      <c r="K79" s="46">
        <v>5</v>
      </c>
      <c r="L79" s="52">
        <f t="shared" si="23"/>
        <v>5</v>
      </c>
    </row>
    <row r="80" spans="1:12">
      <c r="A80" s="81"/>
      <c r="B80" s="2" t="s">
        <v>43</v>
      </c>
      <c r="C80" s="5">
        <f>(D3+350)</f>
        <v>1850</v>
      </c>
      <c r="D80" s="8">
        <v>1</v>
      </c>
      <c r="E80" s="8" t="s">
        <v>2</v>
      </c>
      <c r="F80" s="33"/>
      <c r="G80" s="59">
        <f t="shared" si="20"/>
        <v>0.24278215223097113</v>
      </c>
      <c r="H80" s="11">
        <f t="shared" si="21"/>
        <v>1</v>
      </c>
      <c r="I80" s="33">
        <f>25*12*25.4</f>
        <v>7620</v>
      </c>
      <c r="J80" s="8" t="s">
        <v>2</v>
      </c>
      <c r="K80" s="46">
        <v>5</v>
      </c>
      <c r="L80" s="52">
        <f t="shared" si="23"/>
        <v>5</v>
      </c>
    </row>
    <row r="81" spans="1:12">
      <c r="A81" s="4" t="s">
        <v>129</v>
      </c>
      <c r="B81" s="2" t="s">
        <v>47</v>
      </c>
      <c r="C81" s="75">
        <v>1</v>
      </c>
      <c r="D81" s="8">
        <v>1</v>
      </c>
      <c r="E81" s="8" t="s">
        <v>8</v>
      </c>
      <c r="F81" s="33"/>
      <c r="G81" s="59">
        <f t="shared" si="20"/>
        <v>1</v>
      </c>
      <c r="H81" s="11">
        <f t="shared" si="21"/>
        <v>1</v>
      </c>
      <c r="I81" s="8">
        <v>1</v>
      </c>
      <c r="J81" s="8" t="s">
        <v>8</v>
      </c>
      <c r="K81" s="46">
        <v>1</v>
      </c>
      <c r="L81" s="52">
        <f t="shared" si="23"/>
        <v>1</v>
      </c>
    </row>
    <row r="82" spans="1:12">
      <c r="A82" s="4" t="s">
        <v>46</v>
      </c>
      <c r="B82" s="2" t="s">
        <v>125</v>
      </c>
      <c r="C82" s="73">
        <v>1</v>
      </c>
      <c r="D82" s="18">
        <v>1</v>
      </c>
      <c r="E82" s="18" t="s">
        <v>8</v>
      </c>
      <c r="F82" s="35"/>
      <c r="G82" s="59">
        <f t="shared" si="20"/>
        <v>1</v>
      </c>
      <c r="H82" s="11">
        <f t="shared" si="21"/>
        <v>1</v>
      </c>
      <c r="I82" s="18">
        <v>1</v>
      </c>
      <c r="J82" s="18" t="s">
        <v>8</v>
      </c>
      <c r="K82" s="48">
        <v>5</v>
      </c>
      <c r="L82" s="52">
        <f t="shared" si="23"/>
        <v>5</v>
      </c>
    </row>
    <row r="83" spans="1:12" s="14" customFormat="1">
      <c r="A83" s="26"/>
      <c r="B83" s="27"/>
      <c r="C83" s="28"/>
      <c r="D83" s="29"/>
      <c r="E83" s="29"/>
      <c r="F83" s="29"/>
      <c r="G83" s="61"/>
      <c r="H83" s="30"/>
      <c r="I83" s="29"/>
      <c r="J83" s="29"/>
      <c r="K83" s="50"/>
      <c r="L83" s="54"/>
    </row>
    <row r="84" spans="1:12" ht="18">
      <c r="A84" s="25" t="s">
        <v>85</v>
      </c>
      <c r="K84" s="47"/>
      <c r="L84" s="47"/>
    </row>
    <row r="85" spans="1:12">
      <c r="A85" s="4" t="s">
        <v>86</v>
      </c>
      <c r="B85" s="43" t="s">
        <v>82</v>
      </c>
      <c r="C85" s="73">
        <v>0</v>
      </c>
      <c r="D85" s="18">
        <v>1</v>
      </c>
      <c r="E85" s="18" t="s">
        <v>8</v>
      </c>
      <c r="F85" s="33" t="s">
        <v>135</v>
      </c>
      <c r="G85" s="59">
        <f>(C85*D85)/I85</f>
        <v>0</v>
      </c>
      <c r="H85" s="11">
        <f>ROUNDUP((C85*D85)/I85,0)</f>
        <v>0</v>
      </c>
      <c r="I85" s="18">
        <v>1</v>
      </c>
      <c r="J85" s="18" t="s">
        <v>8</v>
      </c>
      <c r="K85" s="48">
        <v>250</v>
      </c>
      <c r="L85" s="52">
        <f t="shared" ref="L85:L88" si="25">H85*K85</f>
        <v>0</v>
      </c>
    </row>
    <row r="86" spans="1:12">
      <c r="A86" s="4" t="s">
        <v>87</v>
      </c>
      <c r="B86" s="43" t="s">
        <v>88</v>
      </c>
      <c r="C86" s="73">
        <v>0</v>
      </c>
      <c r="D86" s="18">
        <v>1</v>
      </c>
      <c r="E86" s="18" t="s">
        <v>8</v>
      </c>
      <c r="F86" s="33" t="s">
        <v>139</v>
      </c>
      <c r="G86" s="59">
        <f>(C86*D86)/I86</f>
        <v>0</v>
      </c>
      <c r="H86" s="11">
        <f>ROUNDUP((C86*D86)/I86,0)</f>
        <v>0</v>
      </c>
      <c r="I86" s="18">
        <v>1</v>
      </c>
      <c r="J86" s="18" t="s">
        <v>8</v>
      </c>
      <c r="K86" s="48">
        <v>0</v>
      </c>
      <c r="L86" s="52">
        <f t="shared" si="25"/>
        <v>0</v>
      </c>
    </row>
    <row r="87" spans="1:12">
      <c r="A87" s="4"/>
      <c r="B87" s="43" t="s">
        <v>90</v>
      </c>
      <c r="C87" s="73">
        <v>0</v>
      </c>
      <c r="D87" s="18">
        <v>1</v>
      </c>
      <c r="E87" s="18" t="s">
        <v>8</v>
      </c>
      <c r="F87" s="33" t="s">
        <v>139</v>
      </c>
      <c r="G87" s="59">
        <f>(C87*D87)/I87</f>
        <v>0</v>
      </c>
      <c r="H87" s="11">
        <f>ROUNDUP((C87*D87)/I87,0)</f>
        <v>0</v>
      </c>
      <c r="I87" s="18">
        <v>1</v>
      </c>
      <c r="J87" s="18" t="s">
        <v>8</v>
      </c>
      <c r="K87" s="48">
        <v>0</v>
      </c>
      <c r="L87" s="52">
        <f t="shared" si="25"/>
        <v>0</v>
      </c>
    </row>
    <row r="88" spans="1:12">
      <c r="A88" s="4"/>
      <c r="B88" s="43" t="s">
        <v>89</v>
      </c>
      <c r="C88" s="73">
        <v>0</v>
      </c>
      <c r="D88" s="18">
        <v>1</v>
      </c>
      <c r="E88" s="18" t="s">
        <v>8</v>
      </c>
      <c r="F88" s="33" t="s">
        <v>139</v>
      </c>
      <c r="G88" s="59">
        <f>(C88*D88)/I88</f>
        <v>0</v>
      </c>
      <c r="H88" s="11">
        <f>ROUNDUP((C88*D88)/I88,0)</f>
        <v>0</v>
      </c>
      <c r="I88" s="18">
        <v>1</v>
      </c>
      <c r="J88" s="18" t="s">
        <v>8</v>
      </c>
      <c r="K88" s="48">
        <v>0</v>
      </c>
      <c r="L88" s="52">
        <f t="shared" si="25"/>
        <v>0</v>
      </c>
    </row>
    <row r="89" spans="1:12">
      <c r="K89" s="51"/>
      <c r="L89" s="55"/>
    </row>
    <row r="90" spans="1:12" ht="18">
      <c r="A90" s="25" t="s">
        <v>80</v>
      </c>
      <c r="K90" s="47"/>
      <c r="L90" s="47"/>
    </row>
    <row r="91" spans="1:12">
      <c r="A91" s="26" t="s">
        <v>81</v>
      </c>
      <c r="B91" s="43" t="s">
        <v>82</v>
      </c>
      <c r="C91" s="73">
        <v>1</v>
      </c>
      <c r="D91" s="18">
        <v>1</v>
      </c>
      <c r="E91" s="18" t="s">
        <v>8</v>
      </c>
      <c r="F91" s="33" t="s">
        <v>135</v>
      </c>
      <c r="G91" s="59">
        <f t="shared" ref="G91:G106" si="26">(C91*D91)/I91</f>
        <v>1</v>
      </c>
      <c r="H91" s="11">
        <f t="shared" ref="H91:H106" si="27">ROUNDUP((C91*D91)/I91,0)</f>
        <v>1</v>
      </c>
      <c r="I91" s="18">
        <v>1</v>
      </c>
      <c r="J91" s="18" t="s">
        <v>8</v>
      </c>
      <c r="K91" s="48">
        <v>200</v>
      </c>
      <c r="L91" s="52">
        <f t="shared" ref="L91:L106" si="28">H91*K91</f>
        <v>200</v>
      </c>
    </row>
    <row r="92" spans="1:12">
      <c r="A92" s="26" t="s">
        <v>130</v>
      </c>
      <c r="B92" s="43" t="s">
        <v>82</v>
      </c>
      <c r="C92" s="73">
        <v>1</v>
      </c>
      <c r="D92" s="18">
        <v>1</v>
      </c>
      <c r="E92" s="18" t="s">
        <v>6</v>
      </c>
      <c r="F92" s="33" t="s">
        <v>135</v>
      </c>
      <c r="G92" s="59">
        <f t="shared" si="26"/>
        <v>1</v>
      </c>
      <c r="H92" s="11">
        <f t="shared" si="27"/>
        <v>1</v>
      </c>
      <c r="I92" s="18">
        <v>1</v>
      </c>
      <c r="J92" s="18" t="s">
        <v>6</v>
      </c>
      <c r="K92" s="48">
        <v>50</v>
      </c>
      <c r="L92" s="52">
        <f t="shared" si="28"/>
        <v>50</v>
      </c>
    </row>
    <row r="93" spans="1:12">
      <c r="A93" s="26" t="s">
        <v>83</v>
      </c>
      <c r="B93" s="43" t="s">
        <v>82</v>
      </c>
      <c r="C93" s="73">
        <v>0</v>
      </c>
      <c r="D93" s="18">
        <v>1</v>
      </c>
      <c r="E93" s="18" t="s">
        <v>8</v>
      </c>
      <c r="F93" s="33" t="s">
        <v>133</v>
      </c>
      <c r="G93" s="59">
        <f t="shared" si="26"/>
        <v>0</v>
      </c>
      <c r="H93" s="11">
        <f t="shared" si="27"/>
        <v>0</v>
      </c>
      <c r="I93" s="18">
        <v>1</v>
      </c>
      <c r="J93" s="18" t="s">
        <v>8</v>
      </c>
      <c r="K93" s="48">
        <v>100</v>
      </c>
      <c r="L93" s="52">
        <f t="shared" si="28"/>
        <v>0</v>
      </c>
    </row>
    <row r="94" spans="1:12">
      <c r="A94" s="26" t="s">
        <v>91</v>
      </c>
      <c r="B94" s="43" t="s">
        <v>84</v>
      </c>
      <c r="C94" s="73">
        <v>0</v>
      </c>
      <c r="D94" s="18">
        <v>1</v>
      </c>
      <c r="E94" s="18" t="s">
        <v>8</v>
      </c>
      <c r="F94" s="33" t="s">
        <v>134</v>
      </c>
      <c r="G94" s="59">
        <f t="shared" si="26"/>
        <v>0</v>
      </c>
      <c r="H94" s="11">
        <f t="shared" si="27"/>
        <v>0</v>
      </c>
      <c r="I94" s="18">
        <v>1</v>
      </c>
      <c r="J94" s="18" t="s">
        <v>8</v>
      </c>
      <c r="K94" s="48">
        <v>100</v>
      </c>
      <c r="L94" s="52">
        <f t="shared" si="28"/>
        <v>0</v>
      </c>
    </row>
    <row r="95" spans="1:12">
      <c r="A95" s="26" t="s">
        <v>107</v>
      </c>
      <c r="B95" s="43" t="s">
        <v>114</v>
      </c>
      <c r="C95" s="73">
        <v>0</v>
      </c>
      <c r="D95" s="18">
        <v>1</v>
      </c>
      <c r="E95" s="18" t="s">
        <v>8</v>
      </c>
      <c r="F95" s="33" t="s">
        <v>138</v>
      </c>
      <c r="G95" s="59">
        <f t="shared" si="26"/>
        <v>0</v>
      </c>
      <c r="H95" s="11">
        <f t="shared" si="27"/>
        <v>0</v>
      </c>
      <c r="I95" s="18">
        <v>1</v>
      </c>
      <c r="J95" s="18" t="s">
        <v>8</v>
      </c>
      <c r="K95" s="48">
        <v>100</v>
      </c>
      <c r="L95" s="52">
        <f t="shared" si="28"/>
        <v>0</v>
      </c>
    </row>
    <row r="96" spans="1:12">
      <c r="A96" s="26" t="s">
        <v>105</v>
      </c>
      <c r="B96" s="43" t="s">
        <v>113</v>
      </c>
      <c r="C96" s="73">
        <v>0</v>
      </c>
      <c r="D96" s="18">
        <v>1</v>
      </c>
      <c r="E96" s="18" t="s">
        <v>8</v>
      </c>
      <c r="F96" s="33" t="s">
        <v>135</v>
      </c>
      <c r="G96" s="59">
        <f t="shared" si="26"/>
        <v>0</v>
      </c>
      <c r="H96" s="11">
        <f t="shared" si="27"/>
        <v>0</v>
      </c>
      <c r="I96" s="18">
        <v>1</v>
      </c>
      <c r="J96" s="18" t="s">
        <v>8</v>
      </c>
      <c r="K96" s="48">
        <v>50</v>
      </c>
      <c r="L96" s="52">
        <f t="shared" si="28"/>
        <v>0</v>
      </c>
    </row>
    <row r="97" spans="1:12">
      <c r="A97" s="26" t="s">
        <v>106</v>
      </c>
      <c r="B97" s="43" t="s">
        <v>115</v>
      </c>
      <c r="C97" s="73">
        <v>0</v>
      </c>
      <c r="D97" s="18">
        <v>1</v>
      </c>
      <c r="E97" s="18" t="s">
        <v>8</v>
      </c>
      <c r="F97" s="33" t="s">
        <v>137</v>
      </c>
      <c r="G97" s="59">
        <f t="shared" si="26"/>
        <v>0</v>
      </c>
      <c r="H97" s="11">
        <f t="shared" si="27"/>
        <v>0</v>
      </c>
      <c r="I97" s="18">
        <v>1</v>
      </c>
      <c r="J97" s="18" t="s">
        <v>8</v>
      </c>
      <c r="K97" s="48">
        <v>50</v>
      </c>
      <c r="L97" s="52">
        <f t="shared" si="28"/>
        <v>0</v>
      </c>
    </row>
    <row r="98" spans="1:12">
      <c r="A98" s="26" t="s">
        <v>116</v>
      </c>
      <c r="B98" s="43" t="s">
        <v>112</v>
      </c>
      <c r="C98" s="73">
        <v>0</v>
      </c>
      <c r="D98" s="18">
        <v>1</v>
      </c>
      <c r="E98" s="18" t="s">
        <v>8</v>
      </c>
      <c r="F98" s="33" t="s">
        <v>136</v>
      </c>
      <c r="G98" s="59">
        <f t="shared" si="26"/>
        <v>0</v>
      </c>
      <c r="H98" s="11">
        <f t="shared" si="27"/>
        <v>0</v>
      </c>
      <c r="I98" s="18">
        <v>1</v>
      </c>
      <c r="J98" s="18" t="s">
        <v>8</v>
      </c>
      <c r="K98" s="48">
        <v>50</v>
      </c>
      <c r="L98" s="52">
        <f t="shared" si="28"/>
        <v>0</v>
      </c>
    </row>
    <row r="99" spans="1:12" s="68" customFormat="1">
      <c r="A99" s="74"/>
      <c r="B99" s="43"/>
      <c r="C99" s="73">
        <v>0</v>
      </c>
      <c r="D99" s="18">
        <v>1</v>
      </c>
      <c r="E99" s="18" t="s">
        <v>8</v>
      </c>
      <c r="F99" s="69"/>
      <c r="G99" s="67">
        <f t="shared" ref="G99:G104" si="29">(C99*D99)/I99</f>
        <v>0</v>
      </c>
      <c r="H99" s="70">
        <f t="shared" ref="H99:H104" si="30">ROUNDUP((C99*D99)/I99,0)</f>
        <v>0</v>
      </c>
      <c r="I99" s="18">
        <v>1</v>
      </c>
      <c r="J99" s="18" t="s">
        <v>8</v>
      </c>
      <c r="K99" s="48">
        <v>0</v>
      </c>
      <c r="L99" s="71">
        <f t="shared" si="28"/>
        <v>0</v>
      </c>
    </row>
    <row r="100" spans="1:12" s="68" customFormat="1">
      <c r="A100" s="74"/>
      <c r="B100" s="43"/>
      <c r="C100" s="73">
        <v>0</v>
      </c>
      <c r="D100" s="18">
        <v>1</v>
      </c>
      <c r="E100" s="18" t="s">
        <v>8</v>
      </c>
      <c r="F100" s="69"/>
      <c r="G100" s="67">
        <f t="shared" si="29"/>
        <v>0</v>
      </c>
      <c r="H100" s="70">
        <f t="shared" si="30"/>
        <v>0</v>
      </c>
      <c r="I100" s="18">
        <v>1</v>
      </c>
      <c r="J100" s="18" t="s">
        <v>8</v>
      </c>
      <c r="K100" s="48">
        <v>0</v>
      </c>
      <c r="L100" s="71">
        <f t="shared" si="28"/>
        <v>0</v>
      </c>
    </row>
    <row r="101" spans="1:12" s="68" customFormat="1">
      <c r="A101" s="74"/>
      <c r="B101" s="43"/>
      <c r="C101" s="73">
        <v>0</v>
      </c>
      <c r="D101" s="18">
        <v>1</v>
      </c>
      <c r="E101" s="18" t="s">
        <v>8</v>
      </c>
      <c r="F101" s="69"/>
      <c r="G101" s="67">
        <f t="shared" si="29"/>
        <v>0</v>
      </c>
      <c r="H101" s="70">
        <f t="shared" si="30"/>
        <v>0</v>
      </c>
      <c r="I101" s="18">
        <v>1</v>
      </c>
      <c r="J101" s="18" t="s">
        <v>8</v>
      </c>
      <c r="K101" s="48">
        <v>0</v>
      </c>
      <c r="L101" s="71">
        <f t="shared" si="28"/>
        <v>0</v>
      </c>
    </row>
    <row r="102" spans="1:12" s="68" customFormat="1">
      <c r="A102" s="74"/>
      <c r="B102" s="43"/>
      <c r="C102" s="73">
        <v>0</v>
      </c>
      <c r="D102" s="18">
        <v>1</v>
      </c>
      <c r="E102" s="18" t="s">
        <v>8</v>
      </c>
      <c r="F102" s="69"/>
      <c r="G102" s="67">
        <f t="shared" si="29"/>
        <v>0</v>
      </c>
      <c r="H102" s="70">
        <f t="shared" si="30"/>
        <v>0</v>
      </c>
      <c r="I102" s="18">
        <v>1</v>
      </c>
      <c r="J102" s="18" t="s">
        <v>8</v>
      </c>
      <c r="K102" s="48">
        <v>0</v>
      </c>
      <c r="L102" s="71">
        <f t="shared" si="28"/>
        <v>0</v>
      </c>
    </row>
    <row r="103" spans="1:12" s="68" customFormat="1">
      <c r="A103" s="74"/>
      <c r="B103" s="43"/>
      <c r="C103" s="73">
        <v>0</v>
      </c>
      <c r="D103" s="18">
        <v>1</v>
      </c>
      <c r="E103" s="18" t="s">
        <v>8</v>
      </c>
      <c r="F103" s="69"/>
      <c r="G103" s="67">
        <f t="shared" si="29"/>
        <v>0</v>
      </c>
      <c r="H103" s="70">
        <f t="shared" si="30"/>
        <v>0</v>
      </c>
      <c r="I103" s="18">
        <v>1</v>
      </c>
      <c r="J103" s="18" t="s">
        <v>8</v>
      </c>
      <c r="K103" s="48">
        <v>0</v>
      </c>
      <c r="L103" s="71">
        <f t="shared" si="28"/>
        <v>0</v>
      </c>
    </row>
    <row r="104" spans="1:12" s="68" customFormat="1">
      <c r="A104" s="74"/>
      <c r="B104" s="43"/>
      <c r="C104" s="73">
        <v>0</v>
      </c>
      <c r="D104" s="18">
        <v>1</v>
      </c>
      <c r="E104" s="18" t="s">
        <v>8</v>
      </c>
      <c r="F104" s="69"/>
      <c r="G104" s="67">
        <f t="shared" si="29"/>
        <v>0</v>
      </c>
      <c r="H104" s="70">
        <f t="shared" si="30"/>
        <v>0</v>
      </c>
      <c r="I104" s="18">
        <v>1</v>
      </c>
      <c r="J104" s="18" t="s">
        <v>8</v>
      </c>
      <c r="K104" s="48">
        <v>0</v>
      </c>
      <c r="L104" s="71">
        <f t="shared" si="28"/>
        <v>0</v>
      </c>
    </row>
    <row r="105" spans="1:12">
      <c r="A105" s="26" t="s">
        <v>108</v>
      </c>
      <c r="B105" s="43" t="s">
        <v>111</v>
      </c>
      <c r="C105" s="73">
        <v>0</v>
      </c>
      <c r="D105" s="18">
        <v>1</v>
      </c>
      <c r="E105" s="18" t="s">
        <v>8</v>
      </c>
      <c r="F105" s="33" t="s">
        <v>131</v>
      </c>
      <c r="G105" s="59">
        <f t="shared" si="26"/>
        <v>0</v>
      </c>
      <c r="H105" s="11">
        <f t="shared" si="27"/>
        <v>0</v>
      </c>
      <c r="I105" s="18">
        <v>1</v>
      </c>
      <c r="J105" s="18" t="s">
        <v>8</v>
      </c>
      <c r="K105" s="48">
        <v>0</v>
      </c>
      <c r="L105" s="52">
        <f t="shared" si="28"/>
        <v>0</v>
      </c>
    </row>
    <row r="106" spans="1:12">
      <c r="A106" s="26" t="s">
        <v>109</v>
      </c>
      <c r="B106" s="43" t="s">
        <v>110</v>
      </c>
      <c r="C106" s="73">
        <v>0</v>
      </c>
      <c r="D106" s="18">
        <v>1</v>
      </c>
      <c r="E106" s="18" t="s">
        <v>8</v>
      </c>
      <c r="F106" s="33" t="s">
        <v>132</v>
      </c>
      <c r="G106" s="59">
        <f t="shared" si="26"/>
        <v>0</v>
      </c>
      <c r="H106" s="11">
        <f t="shared" si="27"/>
        <v>0</v>
      </c>
      <c r="I106" s="18">
        <v>1</v>
      </c>
      <c r="J106" s="18" t="s">
        <v>8</v>
      </c>
      <c r="K106" s="48">
        <v>0</v>
      </c>
      <c r="L106" s="52">
        <f t="shared" si="28"/>
        <v>0</v>
      </c>
    </row>
    <row r="107" spans="1:12">
      <c r="K107" s="51"/>
      <c r="L107" s="55"/>
    </row>
    <row r="108" spans="1:12" ht="18">
      <c r="A108" s="25" t="s">
        <v>117</v>
      </c>
      <c r="K108" s="47"/>
      <c r="L108" s="47"/>
    </row>
    <row r="109" spans="1:12">
      <c r="A109" s="26" t="s">
        <v>118</v>
      </c>
      <c r="B109" s="43" t="s">
        <v>119</v>
      </c>
      <c r="C109" s="17">
        <v>1</v>
      </c>
      <c r="D109" s="18">
        <v>1</v>
      </c>
      <c r="E109" s="18" t="s">
        <v>6</v>
      </c>
      <c r="F109" s="33" t="s">
        <v>140</v>
      </c>
      <c r="G109" s="59">
        <f>(C109*D109)/I109</f>
        <v>1</v>
      </c>
      <c r="H109" s="11">
        <f>ROUNDUP((C109*D109)/I109,0)</f>
        <v>1</v>
      </c>
      <c r="I109" s="18">
        <v>1</v>
      </c>
      <c r="J109" s="18" t="s">
        <v>6</v>
      </c>
      <c r="K109" s="48">
        <v>200</v>
      </c>
      <c r="L109" s="52">
        <f t="shared" ref="L109" si="31">H109*K109</f>
        <v>200</v>
      </c>
    </row>
    <row r="110" spans="1:12">
      <c r="K110" s="51"/>
      <c r="L110" s="55"/>
    </row>
    <row r="111" spans="1:12" ht="18">
      <c r="A111" s="25" t="s">
        <v>120</v>
      </c>
      <c r="K111" s="47"/>
      <c r="L111" s="47"/>
    </row>
    <row r="112" spans="1:12">
      <c r="A112" s="96" t="s">
        <v>141</v>
      </c>
      <c r="B112" s="82"/>
      <c r="C112" s="82"/>
      <c r="D112" s="82"/>
      <c r="E112" s="82"/>
      <c r="F112" s="82"/>
      <c r="G112" s="82"/>
      <c r="H112" s="82"/>
      <c r="I112" s="82"/>
      <c r="J112" s="82"/>
      <c r="K112" s="82"/>
      <c r="L112" s="52">
        <f>SUM(L13:L109)</f>
        <v>1710.3400000000004</v>
      </c>
    </row>
    <row r="114" spans="1:12">
      <c r="A114" s="93" t="s">
        <v>167</v>
      </c>
      <c r="B114" s="93"/>
      <c r="C114" s="93"/>
      <c r="D114" s="93"/>
      <c r="E114" s="93"/>
      <c r="F114" s="93"/>
      <c r="G114" s="93"/>
      <c r="H114" s="93"/>
      <c r="I114" s="93"/>
      <c r="J114" s="93"/>
      <c r="K114" s="93"/>
      <c r="L114" s="93"/>
    </row>
    <row r="115" spans="1:12">
      <c r="A115" s="93"/>
      <c r="B115" s="93"/>
      <c r="C115" s="93"/>
      <c r="D115" s="93"/>
      <c r="E115" s="93"/>
      <c r="F115" s="93"/>
      <c r="G115" s="93"/>
      <c r="H115" s="93"/>
      <c r="I115" s="93"/>
      <c r="J115" s="93"/>
      <c r="K115" s="93"/>
      <c r="L115" s="93"/>
    </row>
    <row r="116" spans="1:12">
      <c r="A116" s="93"/>
      <c r="B116" s="93"/>
      <c r="C116" s="93"/>
      <c r="D116" s="93"/>
      <c r="E116" s="93"/>
      <c r="F116" s="93"/>
      <c r="G116" s="93"/>
      <c r="H116" s="93"/>
      <c r="I116" s="93"/>
      <c r="J116" s="93"/>
      <c r="K116" s="93"/>
      <c r="L116" s="93"/>
    </row>
    <row r="117" spans="1:12">
      <c r="A117" s="93"/>
      <c r="B117" s="93"/>
      <c r="C117" s="93"/>
      <c r="D117" s="93"/>
      <c r="E117" s="93"/>
      <c r="F117" s="93"/>
      <c r="G117" s="93"/>
      <c r="H117" s="93"/>
      <c r="I117" s="93"/>
      <c r="J117" s="93"/>
      <c r="K117" s="93"/>
      <c r="L117" s="93"/>
    </row>
    <row r="118" spans="1:12">
      <c r="A118" s="93"/>
      <c r="B118" s="93"/>
      <c r="C118" s="93"/>
      <c r="D118" s="93"/>
      <c r="E118" s="93"/>
      <c r="F118" s="93"/>
      <c r="G118" s="93"/>
      <c r="H118" s="93"/>
      <c r="I118" s="93"/>
      <c r="J118" s="93"/>
      <c r="K118" s="93"/>
      <c r="L118" s="93"/>
    </row>
    <row r="119" spans="1:12">
      <c r="A119" s="93"/>
      <c r="B119" s="93"/>
      <c r="C119" s="93"/>
      <c r="D119" s="93"/>
      <c r="E119" s="93"/>
      <c r="F119" s="93"/>
      <c r="G119" s="93"/>
      <c r="H119" s="93"/>
      <c r="I119" s="93"/>
      <c r="J119" s="93"/>
      <c r="K119" s="93"/>
      <c r="L119" s="93"/>
    </row>
    <row r="120" spans="1:12">
      <c r="A120" s="93"/>
      <c r="B120" s="93"/>
      <c r="C120" s="93"/>
      <c r="D120" s="93"/>
      <c r="E120" s="93"/>
      <c r="F120" s="93"/>
      <c r="G120" s="93"/>
      <c r="H120" s="93"/>
      <c r="I120" s="93"/>
      <c r="J120" s="93"/>
      <c r="K120" s="93"/>
      <c r="L120" s="93"/>
    </row>
    <row r="121" spans="1:12">
      <c r="A121" s="93"/>
      <c r="B121" s="93"/>
      <c r="C121" s="93"/>
      <c r="D121" s="93"/>
      <c r="E121" s="93"/>
      <c r="F121" s="93"/>
      <c r="G121" s="93"/>
      <c r="H121" s="93"/>
      <c r="I121" s="93"/>
      <c r="J121" s="93"/>
      <c r="K121" s="93"/>
      <c r="L121" s="93"/>
    </row>
  </sheetData>
  <sheetProtection password="9A83" sheet="1" objects="1" scenarios="1" selectLockedCells="1"/>
  <mergeCells count="28">
    <mergeCell ref="A114:L121"/>
    <mergeCell ref="B16:B17"/>
    <mergeCell ref="H16:H17"/>
    <mergeCell ref="I16:I17"/>
    <mergeCell ref="J16:J17"/>
    <mergeCell ref="K16:K17"/>
    <mergeCell ref="A112:K112"/>
    <mergeCell ref="G16:G17"/>
    <mergeCell ref="D16:D17"/>
    <mergeCell ref="E16:E17"/>
    <mergeCell ref="F16:F17"/>
    <mergeCell ref="A1:L1"/>
    <mergeCell ref="A8:L8"/>
    <mergeCell ref="A2:L2"/>
    <mergeCell ref="A7:L7"/>
    <mergeCell ref="A9:L9"/>
    <mergeCell ref="F3:G5"/>
    <mergeCell ref="F6:G6"/>
    <mergeCell ref="D10:E10"/>
    <mergeCell ref="I10:J10"/>
    <mergeCell ref="A3:B6"/>
    <mergeCell ref="A77:A80"/>
    <mergeCell ref="A11:L11"/>
    <mergeCell ref="B12:L12"/>
    <mergeCell ref="A24:A25"/>
    <mergeCell ref="A43:A48"/>
    <mergeCell ref="A34:A35"/>
    <mergeCell ref="L16:L17"/>
  </mergeCells>
  <pageMargins left="0.75" right="0.75" top="1" bottom="1" header="0.5" footer="0.5"/>
  <pageSetup orientation="portrait" horizontalDpi="4294967292" verticalDpi="4294967292"/>
  <legacyDrawing r:id="rId1"/>
  <extLst>
    <ext xmlns:x14="http://schemas.microsoft.com/office/spreadsheetml/2009/9/main" uri="{78C0D931-6437-407d-A8EE-F0AAD7539E65}">
      <x14:conditionalFormattings>
        <x14:conditionalFormatting xmlns:xm="http://schemas.microsoft.com/office/excel/2006/main">
          <x14:cfRule type="iconSet" priority="15"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D3:D4</xm:sqref>
        </x14:conditionalFormatting>
        <x14:conditionalFormatting xmlns:xm="http://schemas.microsoft.com/office/excel/2006/main">
          <x14:cfRule type="iconSet" priority="14"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D5</xm:sqref>
        </x14:conditionalFormatting>
        <x14:conditionalFormatting xmlns:xm="http://schemas.microsoft.com/office/excel/2006/main">
          <x14:cfRule type="iconSet" priority="11"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10"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9"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8"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7"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6"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4"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 xmlns:xm="http://schemas.microsoft.com/office/excel/2006/main">
          <x14:cfRule type="iconSet" priority="1" id="{F328795A-3A0D-BA4A-8461-D2329AF036B9}">
            <x14:iconSet custom="1">
              <x14:cfvo type="percent">
                <xm:f>0</xm:f>
              </x14:cfvo>
              <x14:cfvo type="num">
                <xm:f>300</xm:f>
              </x14:cfvo>
              <x14:cfvo type="num" gte="0">
                <xm:f>1000</xm:f>
              </x14:cfvo>
              <x14:cfIcon iconSet="3Symbols2" iconId="0"/>
              <x14:cfIcon iconSet="3Symbols2" iconId="2"/>
              <x14:cfIcon iconSet="3Symbols2" iconId="0"/>
            </x14:iconSet>
          </x14:cfRule>
          <xm:sqref>I44</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BoM Cost rOX</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2014-11-09T23:19:15Z</dcterms:modified>
  <cp:category>OX Build tools</cp:category>
</cp:coreProperties>
</file>